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nu365-my.sharepoint.com/personal/u1045917_anu_edu_au/Documents/ANU/Milestone/Thesis/Thesis ZH/Re-submission/Zhijie Huang Thesis Tables/"/>
    </mc:Choice>
  </mc:AlternateContent>
  <xr:revisionPtr revIDLastSave="154" documentId="11_E3BF774656F320D8C6B596514CF8AA743E159EE2" xr6:coauthVersionLast="47" xr6:coauthVersionMax="47" xr10:uidLastSave="{A7A07EDA-FA1B-426B-9899-095235400F1F}"/>
  <bookViews>
    <workbookView xWindow="-108" yWindow="-108" windowWidth="30936" windowHeight="16896" xr2:uid="{00000000-000D-0000-FFFF-FFFF00000000}"/>
  </bookViews>
  <sheets>
    <sheet name="Table 5.1" sheetId="1" r:id="rId1"/>
    <sheet name="Table 5.2" sheetId="2" r:id="rId2"/>
    <sheet name="Table 5.3" sheetId="3" r:id="rId3"/>
    <sheet name="Table 5.4" sheetId="4" r:id="rId4"/>
    <sheet name="Table 5.5" sheetId="5" r:id="rId5"/>
    <sheet name="Table 5.6" sheetId="6" r:id="rId6"/>
    <sheet name="Table 5.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F30" i="2"/>
  <c r="F29" i="2"/>
  <c r="F25" i="2"/>
  <c r="F24" i="2"/>
  <c r="F23" i="2"/>
  <c r="F22" i="2"/>
  <c r="F17" i="2"/>
  <c r="F16" i="2"/>
  <c r="F10" i="2"/>
  <c r="F9" i="2"/>
</calcChain>
</file>

<file path=xl/sharedStrings.xml><?xml version="1.0" encoding="utf-8"?>
<sst xmlns="http://schemas.openxmlformats.org/spreadsheetml/2006/main" count="558" uniqueCount="138">
  <si>
    <t>Table 5.2 Experimental conditions of pure Pt, and PtRh alloy partition experiments.</t>
  </si>
  <si>
    <t>Sample</t>
  </si>
  <si>
    <t>T (°C)</t>
  </si>
  <si>
    <t>P (MPa)</t>
  </si>
  <si>
    <t>Duration at T (hr)</t>
  </si>
  <si>
    <t>logfO2</t>
  </si>
  <si>
    <t>ΔFMQ</t>
  </si>
  <si>
    <t>logfS2</t>
  </si>
  <si>
    <t>CO2 (sccm)</t>
  </si>
  <si>
    <t>CO (sccm)</t>
  </si>
  <si>
    <t>SO2 (sccm)</t>
  </si>
  <si>
    <t>Sulfur-free</t>
  </si>
  <si>
    <t>Pt</t>
  </si>
  <si>
    <t>PtSF1a</t>
  </si>
  <si>
    <t>n.a.</t>
  </si>
  <si>
    <t>PtSF1b</t>
  </si>
  <si>
    <t>PtSF2a</t>
  </si>
  <si>
    <t>PtSF2b</t>
  </si>
  <si>
    <t>PtSF3a</t>
  </si>
  <si>
    <t>PtSF3b</t>
  </si>
  <si>
    <t>PtRh</t>
  </si>
  <si>
    <t>PtRhSF1a</t>
  </si>
  <si>
    <t>PtRhSF1b</t>
  </si>
  <si>
    <t>PtRhSF2a</t>
  </si>
  <si>
    <t>PtRhSF2b</t>
  </si>
  <si>
    <t>PtRhSF3a</t>
  </si>
  <si>
    <t>PtRhSF3b</t>
  </si>
  <si>
    <t>Sulfur-bearing</t>
  </si>
  <si>
    <t>Pt1a</t>
  </si>
  <si>
    <t>Pt1b</t>
  </si>
  <si>
    <t>Pt2a</t>
  </si>
  <si>
    <t>Pt2b</t>
  </si>
  <si>
    <t>Pt3a</t>
  </si>
  <si>
    <t>Pt3b</t>
  </si>
  <si>
    <t>PtRh1a</t>
  </si>
  <si>
    <t>PtRh1b</t>
  </si>
  <si>
    <t>PtRh2a</t>
  </si>
  <si>
    <t>PtRh2b</t>
  </si>
  <si>
    <t>PtRh3a</t>
  </si>
  <si>
    <t>PtRh3b</t>
  </si>
  <si>
    <t xml:space="preserve">FMQ buffer calibrated by O'Neill (1987). </t>
  </si>
  <si>
    <t xml:space="preserve">Table 5.3 Summary of major compositions of the silicate melt and Pt metal abtained by EPMA, as well as the Pt concentrations by Agilent 7700 or Neptune LA-ICP-MS. </t>
  </si>
  <si>
    <t>EPMA results (wt. % unless noted)</t>
  </si>
  <si>
    <t>Silicate melt</t>
  </si>
  <si>
    <t>Metal/alloy</t>
  </si>
  <si>
    <t>n</t>
  </si>
  <si>
    <t>Pt measured</t>
  </si>
  <si>
    <t>SD</t>
  </si>
  <si>
    <t>#Pt corrected</t>
  </si>
  <si>
    <t xml:space="preserve">   SiO2  </t>
  </si>
  <si>
    <t xml:space="preserve">   MgO   </t>
  </si>
  <si>
    <t xml:space="preserve">   Al2O3 </t>
  </si>
  <si>
    <t xml:space="preserve">   MnO   </t>
  </si>
  <si>
    <t xml:space="preserve">   *FeO   </t>
  </si>
  <si>
    <t xml:space="preserve">   K2O   </t>
  </si>
  <si>
    <t xml:space="preserve">   TiO2  </t>
  </si>
  <si>
    <t xml:space="preserve">   CaO   </t>
  </si>
  <si>
    <t xml:space="preserve">   NiO   </t>
  </si>
  <si>
    <t xml:space="preserve">   Na2O  </t>
  </si>
  <si>
    <t xml:space="preserve">  Total  </t>
  </si>
  <si>
    <t>Rh</t>
  </si>
  <si>
    <t>Ti</t>
  </si>
  <si>
    <t>Pd</t>
  </si>
  <si>
    <t>S</t>
  </si>
  <si>
    <t>Fe</t>
  </si>
  <si>
    <t>Ni</t>
  </si>
  <si>
    <t>Total</t>
  </si>
  <si>
    <t>X Ti</t>
  </si>
  <si>
    <t>X Pt</t>
  </si>
  <si>
    <t>##γ Pt</t>
  </si>
  <si>
    <t xml:space="preserve">n: number of analysis. </t>
  </si>
  <si>
    <t xml:space="preserve">n.a.: Not analysed. </t>
  </si>
  <si>
    <t xml:space="preserve">* All iron oxide reported as FeO. </t>
  </si>
  <si>
    <t xml:space="preserve"># Measured Pt concentrations corrected for unit activity in the metal phase. </t>
  </si>
  <si>
    <t xml:space="preserve">## γ Pt for sulfur-free Pt samples corrected to average corrected Pt solubility for sulfur-free PtRh samples; γ Pt for sulfur-bearing samples calculated by fitting of γ Pt against X Ti for sulfur-free Pt samples. </t>
  </si>
  <si>
    <t xml:space="preserve">Table 5.4 Summary of major compositions of the silicate melt and PtRh alloy abtained by EPMA, as well as the Pt and Rh concentrations by Agilent 7700 or Neptune LA-ICP-MS. </t>
  </si>
  <si>
    <t>Rh measured</t>
  </si>
  <si>
    <t>#Rh corrected</t>
  </si>
  <si>
    <t xml:space="preserve">#Pt corrected </t>
  </si>
  <si>
    <t>X Rh</t>
  </si>
  <si>
    <t>##a Pt</t>
  </si>
  <si>
    <t>##a Rh</t>
  </si>
  <si>
    <t xml:space="preserve"># Measured Rh and Pt concentrations corrected for unit activity in the metal phase. </t>
  </si>
  <si>
    <t>## Rh and Pt activity calculated as in Jacob et al. (1998)</t>
  </si>
  <si>
    <t xml:space="preserve">Table 5.5 Summary of fugacities, Pt and Rh solubility and metal/silicate melt (SM) partition coefficient. </t>
  </si>
  <si>
    <t>D Metal/SM</t>
  </si>
  <si>
    <t>#Pt3a</t>
  </si>
  <si>
    <t>#Pt3b</t>
  </si>
  <si>
    <t>#PtRh3a</t>
  </si>
  <si>
    <t>#PtRh3b</t>
  </si>
  <si>
    <t>#PtRhSF1a</t>
  </si>
  <si>
    <t>#PtRhSF1b</t>
  </si>
  <si>
    <t>#PtRhSF2a</t>
  </si>
  <si>
    <t>#PtRhSF2b</t>
  </si>
  <si>
    <t xml:space="preserve"># Measured by Neptune, otherwise by Agilent 7700. </t>
  </si>
  <si>
    <t>wt.%</t>
  </si>
  <si>
    <t>From O'Neill and Mavrogenes (2002)</t>
  </si>
  <si>
    <t>An-Di eutectic</t>
  </si>
  <si>
    <t>Add 25 wt.% TiO2</t>
  </si>
  <si>
    <t>Normalized</t>
  </si>
  <si>
    <t>SiO2</t>
  </si>
  <si>
    <t>TiO2</t>
  </si>
  <si>
    <t>Al2O3</t>
  </si>
  <si>
    <t>MgO</t>
  </si>
  <si>
    <t>CaO</t>
  </si>
  <si>
    <t xml:space="preserve">No. </t>
  </si>
  <si>
    <t>A</t>
  </si>
  <si>
    <t>B</t>
  </si>
  <si>
    <t>C</t>
  </si>
  <si>
    <t>Table 5.6 Nonlinear fitting parameters of Pt concentration in pure Pt and PtRh alloy experiments under S-free and S-bearing conditions.</t>
  </si>
  <si>
    <t xml:space="preserve">Table 5.1 Major element compositions of the silicate melt used in Pt and Rh partition experiments. </t>
  </si>
  <si>
    <t>S-free experiments</t>
  </si>
  <si>
    <t>B-fit</t>
  </si>
  <si>
    <t>M-fit</t>
  </si>
  <si>
    <t>Fit1</t>
  </si>
  <si>
    <t>Fit2</t>
  </si>
  <si>
    <t>Fit3</t>
  </si>
  <si>
    <t>S-free and S-bearing experiments</t>
  </si>
  <si>
    <t>Table 5.7 Nonlinear fitting parameters of Rh concentration in PtRh alloy experiments under S-free and S-bearing conditions.</t>
  </si>
  <si>
    <t>D</t>
  </si>
  <si>
    <t>n.a.</t>
    <phoneticPr fontId="1" type="noConversion"/>
  </si>
  <si>
    <t>#Average</t>
  </si>
  <si>
    <t>Average</t>
  </si>
  <si>
    <t>7700 results (μg/g)</t>
  </si>
  <si>
    <t>Neptune results (μg/g)</t>
  </si>
  <si>
    <t>S (μg/g)</t>
  </si>
  <si>
    <t>Solubility (μg/g)</t>
  </si>
  <si>
    <t>SD (μg/g)</t>
  </si>
  <si>
    <t xml:space="preserve">b.d.l.: Below detection limit. </t>
  </si>
  <si>
    <t>b.d.l.</t>
  </si>
  <si>
    <r>
      <t>Rh</t>
    </r>
    <r>
      <rPr>
        <vertAlign val="super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+Rh</t>
    </r>
    <r>
      <rPr>
        <vertAlign val="superscript"/>
        <sz val="11"/>
        <color theme="1"/>
        <rFont val="Times New Roman"/>
        <family val="1"/>
      </rPr>
      <t>2+</t>
    </r>
    <r>
      <rPr>
        <sz val="11"/>
        <color theme="1"/>
        <rFont val="Times New Roman"/>
        <family val="1"/>
      </rPr>
      <t>+Rh</t>
    </r>
    <r>
      <rPr>
        <vertAlign val="superscript"/>
        <sz val="11"/>
        <color theme="1"/>
        <rFont val="Times New Roman"/>
        <family val="1"/>
      </rPr>
      <t>3+</t>
    </r>
    <phoneticPr fontId="1" type="noConversion"/>
  </si>
  <si>
    <r>
      <t>Rh</t>
    </r>
    <r>
      <rPr>
        <vertAlign val="super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+Rh</t>
    </r>
    <r>
      <rPr>
        <vertAlign val="superscript"/>
        <sz val="11"/>
        <color theme="1"/>
        <rFont val="Times New Roman"/>
        <family val="1"/>
      </rPr>
      <t>2+</t>
    </r>
    <phoneticPr fontId="1" type="noConversion"/>
  </si>
  <si>
    <r>
      <t>Rh</t>
    </r>
    <r>
      <rPr>
        <vertAlign val="superscript"/>
        <sz val="11"/>
        <color theme="1"/>
        <rFont val="Times New Roman"/>
        <family val="1"/>
      </rPr>
      <t>2+</t>
    </r>
    <r>
      <rPr>
        <sz val="11"/>
        <color theme="1"/>
        <rFont val="Times New Roman"/>
        <family val="1"/>
      </rPr>
      <t>+Rh</t>
    </r>
    <r>
      <rPr>
        <vertAlign val="superscript"/>
        <sz val="11"/>
        <color theme="1"/>
        <rFont val="Times New Roman"/>
        <family val="1"/>
      </rPr>
      <t>3+</t>
    </r>
    <phoneticPr fontId="1" type="noConversion"/>
  </si>
  <si>
    <r>
      <t>Rh</t>
    </r>
    <r>
      <rPr>
        <vertAlign val="superscript"/>
        <sz val="11"/>
        <color theme="1"/>
        <rFont val="Times New Roman"/>
        <family val="1"/>
      </rPr>
      <t>2+</t>
    </r>
    <phoneticPr fontId="1" type="noConversion"/>
  </si>
  <si>
    <t>Fit3</t>
    <phoneticPr fontId="1" type="noConversion"/>
  </si>
  <si>
    <t>Fit2</t>
    <phoneticPr fontId="1" type="noConversion"/>
  </si>
  <si>
    <t>SE</t>
    <phoneticPr fontId="1" type="noConversion"/>
  </si>
  <si>
    <r>
      <rPr>
        <sz val="11"/>
        <color theme="1"/>
        <rFont val="Aptos Narrow"/>
        <family val="2"/>
      </rPr>
      <t>χ</t>
    </r>
    <r>
      <rPr>
        <vertAlign val="superscript"/>
        <sz val="11"/>
        <color theme="1"/>
        <rFont val="微软雅黑"/>
        <family val="2"/>
        <charset val="134"/>
      </rPr>
      <t>2</t>
    </r>
    <r>
      <rPr>
        <sz val="11"/>
        <color theme="1"/>
        <rFont val="Aptos Narrow"/>
        <family val="2"/>
      </rPr>
      <t>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</si>
</sst>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000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Times New Roman"/>
      <family val="2"/>
    </font>
    <font>
      <sz val="11"/>
      <color theme="1"/>
      <name val="Aptos Narrow"/>
      <family val="2"/>
    </font>
    <font>
      <vertAlign val="superscript"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3" fillId="0" borderId="2" xfId="0" applyNumberFormat="1" applyFont="1" applyBorder="1" applyAlignment="1">
      <alignment horizontal="left"/>
    </xf>
    <xf numFmtId="176" fontId="2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177" fontId="2" fillId="0" borderId="0" xfId="0" applyNumberFormat="1" applyFont="1" applyAlignment="1">
      <alignment horizontal="left"/>
    </xf>
    <xf numFmtId="177" fontId="2" fillId="0" borderId="2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left"/>
    </xf>
    <xf numFmtId="2" fontId="2" fillId="0" borderId="2" xfId="0" applyNumberFormat="1" applyFont="1" applyBorder="1" applyAlignment="1">
      <alignment horizontal="left"/>
    </xf>
    <xf numFmtId="178" fontId="2" fillId="0" borderId="0" xfId="0" applyNumberFormat="1" applyFont="1" applyAlignment="1">
      <alignment horizontal="left"/>
    </xf>
    <xf numFmtId="176" fontId="3" fillId="0" borderId="0" xfId="0" applyNumberFormat="1" applyFont="1" applyAlignment="1">
      <alignment horizontal="left"/>
    </xf>
    <xf numFmtId="11" fontId="2" fillId="0" borderId="0" xfId="0" applyNumberFormat="1" applyFont="1" applyAlignment="1">
      <alignment horizontal="left"/>
    </xf>
    <xf numFmtId="176" fontId="3" fillId="0" borderId="2" xfId="0" applyNumberFormat="1" applyFont="1" applyBorder="1" applyAlignment="1">
      <alignment horizontal="left"/>
    </xf>
    <xf numFmtId="11" fontId="2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/>
  </sheetViews>
  <sheetFormatPr defaultColWidth="8.77734375" defaultRowHeight="13.8" x14ac:dyDescent="0.25"/>
  <cols>
    <col min="1" max="1" width="8.77734375" style="1"/>
    <col min="2" max="2" width="31.6640625" style="1" bestFit="1" customWidth="1"/>
    <col min="3" max="3" width="12.33203125" style="1" bestFit="1" customWidth="1"/>
    <col min="4" max="4" width="16.33203125" style="1" bestFit="1" customWidth="1"/>
    <col min="5" max="5" width="10.33203125" style="1" bestFit="1" customWidth="1"/>
    <col min="6" max="16384" width="8.77734375" style="1"/>
  </cols>
  <sheetData>
    <row r="1" spans="1:5" x14ac:dyDescent="0.25">
      <c r="A1" s="1" t="s">
        <v>110</v>
      </c>
    </row>
    <row r="2" spans="1:5" x14ac:dyDescent="0.25">
      <c r="A2" s="2" t="s">
        <v>95</v>
      </c>
      <c r="B2" s="2" t="s">
        <v>96</v>
      </c>
      <c r="C2" s="2" t="s">
        <v>97</v>
      </c>
      <c r="D2" s="2" t="s">
        <v>98</v>
      </c>
      <c r="E2" s="2" t="s">
        <v>99</v>
      </c>
    </row>
    <row r="3" spans="1:5" x14ac:dyDescent="0.25">
      <c r="A3" s="1" t="s">
        <v>100</v>
      </c>
      <c r="B3" s="1">
        <v>40.200000000000003</v>
      </c>
      <c r="C3" s="1">
        <v>50.34</v>
      </c>
      <c r="D3" s="1">
        <v>50.34</v>
      </c>
      <c r="E3" s="1">
        <v>40.270000000000003</v>
      </c>
    </row>
    <row r="4" spans="1:5" x14ac:dyDescent="0.25">
      <c r="A4" s="1" t="s">
        <v>101</v>
      </c>
      <c r="B4" s="1">
        <v>19.899999999999999</v>
      </c>
      <c r="C4" s="1">
        <v>0</v>
      </c>
      <c r="D4" s="1">
        <v>25</v>
      </c>
      <c r="E4" s="1">
        <v>20</v>
      </c>
    </row>
    <row r="5" spans="1:5" x14ac:dyDescent="0.25">
      <c r="A5" s="1" t="s">
        <v>102</v>
      </c>
      <c r="B5" s="1">
        <v>11.8</v>
      </c>
      <c r="C5" s="1">
        <v>15.38</v>
      </c>
      <c r="D5" s="1">
        <v>15.38</v>
      </c>
      <c r="E5" s="1">
        <v>12.3</v>
      </c>
    </row>
    <row r="6" spans="1:5" x14ac:dyDescent="0.25">
      <c r="A6" s="1" t="s">
        <v>103</v>
      </c>
      <c r="B6" s="1">
        <v>8</v>
      </c>
      <c r="C6" s="1">
        <v>10.8</v>
      </c>
      <c r="D6" s="1">
        <v>10.8</v>
      </c>
      <c r="E6" s="1">
        <v>8.64</v>
      </c>
    </row>
    <row r="7" spans="1:5" x14ac:dyDescent="0.25">
      <c r="A7" s="1" t="s">
        <v>104</v>
      </c>
      <c r="B7" s="1">
        <v>19.600000000000001</v>
      </c>
      <c r="C7" s="1">
        <v>23.48</v>
      </c>
      <c r="D7" s="1">
        <v>23.48</v>
      </c>
      <c r="E7" s="1">
        <v>18.78</v>
      </c>
    </row>
    <row r="8" spans="1:5" x14ac:dyDescent="0.25">
      <c r="A8" s="3" t="s">
        <v>66</v>
      </c>
      <c r="B8" s="3">
        <v>99.5</v>
      </c>
      <c r="C8" s="3">
        <v>100</v>
      </c>
      <c r="D8" s="3">
        <v>125</v>
      </c>
      <c r="E8" s="3">
        <v>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workbookViewId="0"/>
  </sheetViews>
  <sheetFormatPr defaultColWidth="8.77734375" defaultRowHeight="13.8" x14ac:dyDescent="0.25"/>
  <cols>
    <col min="1" max="1" width="11.77734375" style="1" customWidth="1"/>
    <col min="2" max="3" width="8.77734375" style="1"/>
    <col min="4" max="4" width="15.33203125" style="1" bestFit="1" customWidth="1"/>
    <col min="5" max="7" width="8.77734375" style="1"/>
    <col min="8" max="8" width="10.5546875" style="1" bestFit="1" customWidth="1"/>
    <col min="9" max="9" width="9.5546875" style="1" bestFit="1" customWidth="1"/>
    <col min="10" max="10" width="10.21875" style="1" bestFit="1" customWidth="1"/>
    <col min="11" max="16384" width="8.77734375" style="1"/>
  </cols>
  <sheetData>
    <row r="1" spans="1:10" x14ac:dyDescent="0.25">
      <c r="A1" s="1" t="s">
        <v>0</v>
      </c>
    </row>
    <row r="2" spans="1:1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4" t="s">
        <v>6</v>
      </c>
      <c r="G2" s="4" t="s">
        <v>7</v>
      </c>
      <c r="H2" s="2" t="s">
        <v>8</v>
      </c>
      <c r="I2" s="2" t="s">
        <v>9</v>
      </c>
      <c r="J2" s="2" t="s">
        <v>10</v>
      </c>
    </row>
    <row r="3" spans="1:10" x14ac:dyDescent="0.25">
      <c r="A3" s="2" t="s">
        <v>11</v>
      </c>
      <c r="B3" s="2"/>
      <c r="C3" s="2"/>
      <c r="D3" s="2"/>
      <c r="E3" s="2"/>
      <c r="F3" s="4"/>
      <c r="G3" s="4"/>
      <c r="H3" s="2"/>
      <c r="I3" s="2"/>
      <c r="J3" s="2"/>
    </row>
    <row r="4" spans="1:10" x14ac:dyDescent="0.25">
      <c r="A4" s="1" t="s">
        <v>12</v>
      </c>
    </row>
    <row r="5" spans="1:10" x14ac:dyDescent="0.25">
      <c r="A5" s="1" t="s">
        <v>13</v>
      </c>
      <c r="B5" s="1">
        <v>1400</v>
      </c>
      <c r="C5" s="1">
        <v>0.1</v>
      </c>
      <c r="D5" s="1">
        <v>48</v>
      </c>
      <c r="E5" s="5">
        <v>-10.298244393516546</v>
      </c>
      <c r="F5" s="5">
        <v>-3.9982443935165461</v>
      </c>
      <c r="G5" s="5" t="s">
        <v>14</v>
      </c>
      <c r="H5" s="1">
        <v>12.5</v>
      </c>
      <c r="I5" s="1">
        <v>87.5</v>
      </c>
      <c r="J5" s="5" t="s">
        <v>14</v>
      </c>
    </row>
    <row r="6" spans="1:10" x14ac:dyDescent="0.25">
      <c r="A6" s="1" t="s">
        <v>15</v>
      </c>
      <c r="B6" s="1">
        <v>1400</v>
      </c>
      <c r="C6" s="1">
        <v>0.1</v>
      </c>
      <c r="D6" s="1">
        <v>48</v>
      </c>
      <c r="E6" s="5">
        <v>-10.298244393516546</v>
      </c>
      <c r="F6" s="5">
        <v>-3.9982443935165461</v>
      </c>
      <c r="G6" s="5" t="s">
        <v>14</v>
      </c>
      <c r="H6" s="1">
        <v>12.5</v>
      </c>
      <c r="I6" s="1">
        <v>87.5</v>
      </c>
      <c r="J6" s="1" t="s">
        <v>14</v>
      </c>
    </row>
    <row r="7" spans="1:10" x14ac:dyDescent="0.25">
      <c r="A7" s="1" t="s">
        <v>16</v>
      </c>
      <c r="B7" s="1">
        <v>1400</v>
      </c>
      <c r="C7" s="1">
        <v>0.1</v>
      </c>
      <c r="D7" s="1">
        <v>96</v>
      </c>
      <c r="E7" s="5">
        <v>-10.298244393516546</v>
      </c>
      <c r="F7" s="5">
        <v>-3.9982443935165461</v>
      </c>
      <c r="G7" s="5" t="s">
        <v>14</v>
      </c>
      <c r="H7" s="1">
        <v>12.5</v>
      </c>
      <c r="I7" s="1">
        <v>87.5</v>
      </c>
      <c r="J7" s="1" t="s">
        <v>14</v>
      </c>
    </row>
    <row r="8" spans="1:10" x14ac:dyDescent="0.25">
      <c r="A8" s="1" t="s">
        <v>17</v>
      </c>
      <c r="B8" s="1">
        <v>1400</v>
      </c>
      <c r="C8" s="1">
        <v>0.1</v>
      </c>
      <c r="D8" s="1">
        <v>96</v>
      </c>
      <c r="E8" s="5">
        <v>-10.298244393516546</v>
      </c>
      <c r="F8" s="5">
        <v>-3.9982443935165461</v>
      </c>
      <c r="G8" s="5" t="s">
        <v>14</v>
      </c>
      <c r="H8" s="1">
        <v>12.5</v>
      </c>
      <c r="I8" s="1">
        <v>87.5</v>
      </c>
      <c r="J8" s="1" t="s">
        <v>14</v>
      </c>
    </row>
    <row r="9" spans="1:10" x14ac:dyDescent="0.25">
      <c r="A9" s="1" t="s">
        <v>18</v>
      </c>
      <c r="B9" s="1">
        <v>1400</v>
      </c>
      <c r="C9" s="1">
        <v>0.1</v>
      </c>
      <c r="D9" s="1">
        <v>96</v>
      </c>
      <c r="E9" s="6">
        <v>-6.2922663673804804</v>
      </c>
      <c r="F9" s="6">
        <f t="shared" ref="F9:F10" si="0">E9+6.3</f>
        <v>7.733632619519426E-3</v>
      </c>
      <c r="G9" s="5" t="s">
        <v>14</v>
      </c>
      <c r="H9" s="1">
        <v>93.5</v>
      </c>
      <c r="I9" s="1">
        <v>6.5</v>
      </c>
      <c r="J9" s="1" t="s">
        <v>14</v>
      </c>
    </row>
    <row r="10" spans="1:10" x14ac:dyDescent="0.25">
      <c r="A10" s="1" t="s">
        <v>19</v>
      </c>
      <c r="B10" s="1">
        <v>1400</v>
      </c>
      <c r="C10" s="1">
        <v>0.1</v>
      </c>
      <c r="D10" s="1">
        <v>96</v>
      </c>
      <c r="E10" s="6">
        <v>-6.2922663673804804</v>
      </c>
      <c r="F10" s="6">
        <f t="shared" si="0"/>
        <v>7.733632619519426E-3</v>
      </c>
      <c r="G10" s="5" t="s">
        <v>14</v>
      </c>
      <c r="H10" s="1">
        <v>93.5</v>
      </c>
      <c r="I10" s="1">
        <v>6.5</v>
      </c>
      <c r="J10" s="1" t="s">
        <v>14</v>
      </c>
    </row>
    <row r="11" spans="1:10" x14ac:dyDescent="0.25">
      <c r="A11" s="1" t="s">
        <v>20</v>
      </c>
      <c r="E11" s="5"/>
      <c r="F11" s="5"/>
      <c r="G11" s="5"/>
    </row>
    <row r="12" spans="1:10" x14ac:dyDescent="0.25">
      <c r="A12" s="1" t="s">
        <v>21</v>
      </c>
      <c r="B12" s="1">
        <v>1400</v>
      </c>
      <c r="C12" s="1">
        <v>0.1</v>
      </c>
      <c r="D12" s="1">
        <v>48</v>
      </c>
      <c r="E12" s="5">
        <v>-10.298244393516546</v>
      </c>
      <c r="F12" s="5">
        <v>-3.9982443935165461</v>
      </c>
      <c r="G12" s="5" t="s">
        <v>14</v>
      </c>
      <c r="H12" s="1">
        <v>12.5</v>
      </c>
      <c r="I12" s="1">
        <v>87.5</v>
      </c>
      <c r="J12" s="1" t="s">
        <v>14</v>
      </c>
    </row>
    <row r="13" spans="1:10" x14ac:dyDescent="0.25">
      <c r="A13" s="1" t="s">
        <v>22</v>
      </c>
      <c r="B13" s="1">
        <v>1400</v>
      </c>
      <c r="C13" s="1">
        <v>0.1</v>
      </c>
      <c r="D13" s="1">
        <v>48</v>
      </c>
      <c r="E13" s="5">
        <v>-10.298244393516546</v>
      </c>
      <c r="F13" s="5">
        <v>-3.9982443935165461</v>
      </c>
      <c r="G13" s="5" t="s">
        <v>14</v>
      </c>
      <c r="H13" s="1">
        <v>12.5</v>
      </c>
      <c r="I13" s="1">
        <v>87.5</v>
      </c>
      <c r="J13" s="1" t="s">
        <v>14</v>
      </c>
    </row>
    <row r="14" spans="1:10" x14ac:dyDescent="0.25">
      <c r="A14" s="1" t="s">
        <v>23</v>
      </c>
      <c r="B14" s="1">
        <v>1400</v>
      </c>
      <c r="C14" s="1">
        <v>0.1</v>
      </c>
      <c r="D14" s="1">
        <v>96</v>
      </c>
      <c r="E14" s="5">
        <v>-10.298244393516546</v>
      </c>
      <c r="F14" s="5">
        <v>-3.9982443935165461</v>
      </c>
      <c r="G14" s="5" t="s">
        <v>14</v>
      </c>
      <c r="H14" s="1">
        <v>12.5</v>
      </c>
      <c r="I14" s="1">
        <v>87.5</v>
      </c>
      <c r="J14" s="1" t="s">
        <v>14</v>
      </c>
    </row>
    <row r="15" spans="1:10" x14ac:dyDescent="0.25">
      <c r="A15" s="1" t="s">
        <v>24</v>
      </c>
      <c r="B15" s="1">
        <v>1400</v>
      </c>
      <c r="C15" s="1">
        <v>0.1</v>
      </c>
      <c r="D15" s="1">
        <v>96</v>
      </c>
      <c r="E15" s="5">
        <v>-10.298244393516546</v>
      </c>
      <c r="F15" s="5">
        <v>-3.9982443935165461</v>
      </c>
      <c r="G15" s="5" t="s">
        <v>14</v>
      </c>
      <c r="H15" s="1">
        <v>12.5</v>
      </c>
      <c r="I15" s="1">
        <v>87.5</v>
      </c>
      <c r="J15" s="1" t="s">
        <v>14</v>
      </c>
    </row>
    <row r="16" spans="1:10" x14ac:dyDescent="0.25">
      <c r="A16" s="1" t="s">
        <v>25</v>
      </c>
      <c r="B16" s="1">
        <v>1400</v>
      </c>
      <c r="C16" s="1">
        <v>0.1</v>
      </c>
      <c r="D16" s="1">
        <v>96</v>
      </c>
      <c r="E16" s="6">
        <v>-6.2922663673804804</v>
      </c>
      <c r="F16" s="6">
        <f t="shared" ref="F16:F17" si="1">E16+6.3</f>
        <v>7.733632619519426E-3</v>
      </c>
      <c r="G16" s="5" t="s">
        <v>14</v>
      </c>
      <c r="H16" s="1">
        <v>93.5</v>
      </c>
      <c r="I16" s="1">
        <v>6.5</v>
      </c>
      <c r="J16" s="1" t="s">
        <v>14</v>
      </c>
    </row>
    <row r="17" spans="1:10" x14ac:dyDescent="0.25">
      <c r="A17" s="1" t="s">
        <v>26</v>
      </c>
      <c r="B17" s="1">
        <v>1400</v>
      </c>
      <c r="C17" s="1">
        <v>0.1</v>
      </c>
      <c r="D17" s="1">
        <v>96</v>
      </c>
      <c r="E17" s="6">
        <v>-6.2922663673804804</v>
      </c>
      <c r="F17" s="6">
        <f t="shared" si="1"/>
        <v>7.733632619519426E-3</v>
      </c>
      <c r="G17" s="5" t="s">
        <v>14</v>
      </c>
      <c r="H17" s="1">
        <v>93.5</v>
      </c>
      <c r="I17" s="1">
        <v>6.5</v>
      </c>
      <c r="J17" s="1" t="s">
        <v>14</v>
      </c>
    </row>
    <row r="18" spans="1:10" x14ac:dyDescent="0.25">
      <c r="A18" s="2" t="s">
        <v>27</v>
      </c>
      <c r="B18" s="2"/>
      <c r="C18" s="2"/>
      <c r="D18" s="2"/>
      <c r="E18" s="7"/>
      <c r="F18" s="7"/>
      <c r="G18" s="7"/>
      <c r="H18" s="2"/>
      <c r="I18" s="2"/>
      <c r="J18" s="2"/>
    </row>
    <row r="19" spans="1:10" x14ac:dyDescent="0.25">
      <c r="A19" s="1" t="s">
        <v>12</v>
      </c>
      <c r="E19" s="5"/>
      <c r="F19" s="5"/>
      <c r="G19" s="5"/>
    </row>
    <row r="20" spans="1:10" x14ac:dyDescent="0.25">
      <c r="A20" s="1" t="s">
        <v>28</v>
      </c>
      <c r="B20" s="1">
        <v>1400</v>
      </c>
      <c r="C20" s="1">
        <v>0.1</v>
      </c>
      <c r="D20" s="1">
        <v>96</v>
      </c>
      <c r="E20" s="5">
        <v>-10.305985223634282</v>
      </c>
      <c r="F20" s="5">
        <v>-4.0059852236342826</v>
      </c>
      <c r="G20" s="5">
        <v>-1.9134850943700032</v>
      </c>
      <c r="H20" s="1">
        <v>6</v>
      </c>
      <c r="I20" s="1">
        <v>91</v>
      </c>
      <c r="J20" s="1">
        <v>3</v>
      </c>
    </row>
    <row r="21" spans="1:10" x14ac:dyDescent="0.25">
      <c r="A21" s="1" t="s">
        <v>29</v>
      </c>
      <c r="B21" s="1">
        <v>1400</v>
      </c>
      <c r="C21" s="1">
        <v>0.1</v>
      </c>
      <c r="D21" s="1">
        <v>96</v>
      </c>
      <c r="E21" s="5">
        <v>-10.305985223634282</v>
      </c>
      <c r="F21" s="5">
        <v>-4.0059852236342826</v>
      </c>
      <c r="G21" s="5">
        <v>-1.9134850943700032</v>
      </c>
      <c r="H21" s="1">
        <v>6</v>
      </c>
      <c r="I21" s="1">
        <v>91</v>
      </c>
      <c r="J21" s="1">
        <v>3</v>
      </c>
    </row>
    <row r="22" spans="1:10" x14ac:dyDescent="0.25">
      <c r="A22" s="1" t="s">
        <v>30</v>
      </c>
      <c r="B22" s="1">
        <v>1400</v>
      </c>
      <c r="C22" s="1">
        <v>0.1</v>
      </c>
      <c r="D22" s="1">
        <v>92</v>
      </c>
      <c r="E22" s="6">
        <v>-10.309247671825716</v>
      </c>
      <c r="F22" s="6">
        <f t="shared" ref="F22:F25" si="2">E22+6.3</f>
        <v>-4.0092476718257162</v>
      </c>
      <c r="G22" s="6">
        <v>-1.5927479103778337</v>
      </c>
      <c r="H22" s="1">
        <v>0</v>
      </c>
      <c r="I22" s="1">
        <v>94.2</v>
      </c>
      <c r="J22" s="1">
        <v>5.8</v>
      </c>
    </row>
    <row r="23" spans="1:10" x14ac:dyDescent="0.25">
      <c r="A23" s="1" t="s">
        <v>31</v>
      </c>
      <c r="B23" s="1">
        <v>1400</v>
      </c>
      <c r="C23" s="1">
        <v>0.1</v>
      </c>
      <c r="D23" s="1">
        <v>92</v>
      </c>
      <c r="E23" s="6">
        <v>-10.309247671825716</v>
      </c>
      <c r="F23" s="6">
        <f t="shared" si="2"/>
        <v>-4.0092476718257162</v>
      </c>
      <c r="G23" s="6">
        <v>-1.5927479103778337</v>
      </c>
      <c r="H23" s="1">
        <v>0</v>
      </c>
      <c r="I23" s="1">
        <v>94.2</v>
      </c>
      <c r="J23" s="1">
        <v>5.8</v>
      </c>
    </row>
    <row r="24" spans="1:10" x14ac:dyDescent="0.25">
      <c r="A24" s="1" t="s">
        <v>32</v>
      </c>
      <c r="B24" s="1">
        <v>1400</v>
      </c>
      <c r="C24" s="1">
        <v>0.1</v>
      </c>
      <c r="D24" s="1">
        <v>92</v>
      </c>
      <c r="E24" s="6">
        <v>-10.311080568929368</v>
      </c>
      <c r="F24" s="6">
        <f t="shared" si="2"/>
        <v>-4.0110805689293683</v>
      </c>
      <c r="G24" s="6">
        <v>-2.4662553945218417</v>
      </c>
      <c r="H24" s="1">
        <v>15.3</v>
      </c>
      <c r="I24" s="1">
        <v>133.19999999999999</v>
      </c>
      <c r="J24" s="1">
        <v>1.5</v>
      </c>
    </row>
    <row r="25" spans="1:10" x14ac:dyDescent="0.25">
      <c r="A25" s="1" t="s">
        <v>33</v>
      </c>
      <c r="B25" s="1">
        <v>1400</v>
      </c>
      <c r="C25" s="1">
        <v>0.1</v>
      </c>
      <c r="D25" s="1">
        <v>92</v>
      </c>
      <c r="E25" s="6">
        <v>-10.311080568929368</v>
      </c>
      <c r="F25" s="6">
        <f t="shared" si="2"/>
        <v>-4.0110805689293683</v>
      </c>
      <c r="G25" s="6">
        <v>-2.4662553945218417</v>
      </c>
      <c r="H25" s="1">
        <v>15.3</v>
      </c>
      <c r="I25" s="1">
        <v>133.19999999999999</v>
      </c>
      <c r="J25" s="1">
        <v>1.5</v>
      </c>
    </row>
    <row r="26" spans="1:10" x14ac:dyDescent="0.25">
      <c r="A26" s="1" t="s">
        <v>20</v>
      </c>
      <c r="E26" s="5"/>
      <c r="F26" s="5"/>
      <c r="G26" s="5"/>
    </row>
    <row r="27" spans="1:10" x14ac:dyDescent="0.25">
      <c r="A27" s="1" t="s">
        <v>34</v>
      </c>
      <c r="B27" s="1">
        <v>1400</v>
      </c>
      <c r="C27" s="1">
        <v>0.1</v>
      </c>
      <c r="D27" s="1">
        <v>96</v>
      </c>
      <c r="E27" s="5">
        <v>-10.305985223634282</v>
      </c>
      <c r="F27" s="5">
        <v>-4.0059852236342826</v>
      </c>
      <c r="G27" s="5">
        <v>-1.9134850943700032</v>
      </c>
      <c r="H27" s="1">
        <v>6</v>
      </c>
      <c r="I27" s="1">
        <v>91</v>
      </c>
      <c r="J27" s="1">
        <v>3</v>
      </c>
    </row>
    <row r="28" spans="1:10" x14ac:dyDescent="0.25">
      <c r="A28" s="1" t="s">
        <v>35</v>
      </c>
      <c r="B28" s="1">
        <v>1400</v>
      </c>
      <c r="C28" s="1">
        <v>0.1</v>
      </c>
      <c r="D28" s="1">
        <v>96</v>
      </c>
      <c r="E28" s="5">
        <v>-10.305985223634282</v>
      </c>
      <c r="F28" s="5">
        <v>-4.0059852236342826</v>
      </c>
      <c r="G28" s="5">
        <v>-1.9134850943700032</v>
      </c>
      <c r="H28" s="1">
        <v>6</v>
      </c>
      <c r="I28" s="1">
        <v>91</v>
      </c>
      <c r="J28" s="1">
        <v>3</v>
      </c>
    </row>
    <row r="29" spans="1:10" x14ac:dyDescent="0.25">
      <c r="A29" s="1" t="s">
        <v>36</v>
      </c>
      <c r="B29" s="1">
        <v>1400</v>
      </c>
      <c r="C29" s="1">
        <v>0.1</v>
      </c>
      <c r="D29" s="1">
        <v>92</v>
      </c>
      <c r="E29" s="6">
        <v>-10.309247671825716</v>
      </c>
      <c r="F29" s="6">
        <f t="shared" ref="F29:F32" si="3">E29+6.3</f>
        <v>-4.0092476718257162</v>
      </c>
      <c r="G29" s="6">
        <v>-1.5927479103778337</v>
      </c>
      <c r="H29" s="1">
        <v>0</v>
      </c>
      <c r="I29" s="1">
        <v>94.2</v>
      </c>
      <c r="J29" s="1">
        <v>5.8</v>
      </c>
    </row>
    <row r="30" spans="1:10" x14ac:dyDescent="0.25">
      <c r="A30" s="1" t="s">
        <v>37</v>
      </c>
      <c r="B30" s="1">
        <v>1400</v>
      </c>
      <c r="C30" s="1">
        <v>0.1</v>
      </c>
      <c r="D30" s="1">
        <v>92</v>
      </c>
      <c r="E30" s="6">
        <v>-10.309247671825716</v>
      </c>
      <c r="F30" s="6">
        <f t="shared" si="3"/>
        <v>-4.0092476718257162</v>
      </c>
      <c r="G30" s="6">
        <v>-1.5927479103778337</v>
      </c>
      <c r="H30" s="1">
        <v>0</v>
      </c>
      <c r="I30" s="1">
        <v>94.2</v>
      </c>
      <c r="J30" s="1">
        <v>5.8</v>
      </c>
    </row>
    <row r="31" spans="1:10" x14ac:dyDescent="0.25">
      <c r="A31" s="1" t="s">
        <v>38</v>
      </c>
      <c r="B31" s="1">
        <v>1400</v>
      </c>
      <c r="C31" s="1">
        <v>0.1</v>
      </c>
      <c r="D31" s="1">
        <v>92</v>
      </c>
      <c r="E31" s="6">
        <v>-10.311080568929368</v>
      </c>
      <c r="F31" s="6">
        <f t="shared" si="3"/>
        <v>-4.0110805689293683</v>
      </c>
      <c r="G31" s="6">
        <v>-2.4662553945218417</v>
      </c>
      <c r="H31" s="1">
        <v>15.3</v>
      </c>
      <c r="I31" s="1">
        <v>133.19999999999999</v>
      </c>
      <c r="J31" s="1">
        <v>1.5</v>
      </c>
    </row>
    <row r="32" spans="1:10" x14ac:dyDescent="0.25">
      <c r="A32" s="3" t="s">
        <v>39</v>
      </c>
      <c r="B32" s="3">
        <v>1400</v>
      </c>
      <c r="C32" s="3">
        <v>0.1</v>
      </c>
      <c r="D32" s="3">
        <v>92</v>
      </c>
      <c r="E32" s="8">
        <v>-10.311080568929368</v>
      </c>
      <c r="F32" s="8">
        <f t="shared" si="3"/>
        <v>-4.0110805689293683</v>
      </c>
      <c r="G32" s="8">
        <v>-2.4662553945218417</v>
      </c>
      <c r="H32" s="3">
        <v>15.3</v>
      </c>
      <c r="I32" s="3">
        <v>133.19999999999999</v>
      </c>
      <c r="J32" s="3">
        <v>1.5</v>
      </c>
    </row>
    <row r="33" spans="1:7" x14ac:dyDescent="0.25">
      <c r="E33" s="9"/>
      <c r="F33" s="9"/>
      <c r="G33" s="9"/>
    </row>
    <row r="34" spans="1:7" x14ac:dyDescent="0.25">
      <c r="A34" s="1" t="s">
        <v>40</v>
      </c>
      <c r="E34" s="9"/>
      <c r="F34" s="9"/>
      <c r="G34" s="9"/>
    </row>
    <row r="35" spans="1:7" x14ac:dyDescent="0.25">
      <c r="E35" s="9"/>
      <c r="F35" s="9"/>
      <c r="G35" s="9"/>
    </row>
    <row r="36" spans="1:7" x14ac:dyDescent="0.25">
      <c r="E36" s="9"/>
      <c r="F36" s="9"/>
      <c r="G36" s="9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25"/>
  <sheetViews>
    <sheetView workbookViewId="0"/>
  </sheetViews>
  <sheetFormatPr defaultColWidth="8.77734375" defaultRowHeight="13.8" x14ac:dyDescent="0.25"/>
  <cols>
    <col min="1" max="1" width="12.44140625" style="1" customWidth="1"/>
    <col min="2" max="2" width="8.77734375" style="1"/>
    <col min="3" max="3" width="11.88671875" style="1" bestFit="1" customWidth="1"/>
    <col min="4" max="6" width="11.88671875" style="1" customWidth="1"/>
    <col min="7" max="7" width="8.77734375" style="1"/>
    <col min="8" max="8" width="11.88671875" style="1" bestFit="1" customWidth="1"/>
    <col min="9" max="11" width="11.88671875" style="1" customWidth="1"/>
    <col min="12" max="12" width="2.5546875" style="1" customWidth="1"/>
    <col min="13" max="37" width="8.77734375" style="1"/>
    <col min="38" max="38" width="2.5546875" style="1" customWidth="1"/>
    <col min="39" max="39" width="11.5546875" style="1" bestFit="1" customWidth="1"/>
    <col min="40" max="52" width="8.77734375" style="1"/>
    <col min="53" max="53" width="8.77734375" style="1" bestFit="1" customWidth="1"/>
    <col min="54" max="54" width="9.33203125" style="1" bestFit="1" customWidth="1"/>
    <col min="55" max="57" width="8.77734375" style="1" bestFit="1" customWidth="1"/>
    <col min="58" max="16384" width="8.77734375" style="1"/>
  </cols>
  <sheetData>
    <row r="1" spans="1:57" x14ac:dyDescent="0.25">
      <c r="A1" s="1" t="s">
        <v>41</v>
      </c>
    </row>
    <row r="2" spans="1:57" x14ac:dyDescent="0.25">
      <c r="A2" s="10" t="s">
        <v>1</v>
      </c>
      <c r="B2" s="10" t="s">
        <v>123</v>
      </c>
      <c r="C2" s="10"/>
      <c r="D2" s="10"/>
      <c r="E2" s="10"/>
      <c r="F2" s="10"/>
      <c r="G2" s="10" t="s">
        <v>124</v>
      </c>
      <c r="H2" s="10"/>
      <c r="I2" s="10"/>
      <c r="J2" s="10"/>
      <c r="K2" s="10"/>
      <c r="L2" s="10"/>
      <c r="M2" s="10" t="s">
        <v>42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</row>
    <row r="3" spans="1:57" x14ac:dyDescent="0.25">
      <c r="B3" s="3" t="s">
        <v>43</v>
      </c>
      <c r="C3" s="3"/>
      <c r="D3" s="3"/>
      <c r="E3" s="3"/>
      <c r="F3" s="3"/>
      <c r="G3" s="3" t="s">
        <v>43</v>
      </c>
      <c r="H3" s="3"/>
      <c r="I3" s="3"/>
      <c r="M3" s="3" t="s">
        <v>43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M3" s="3" t="s">
        <v>44</v>
      </c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7" x14ac:dyDescent="0.25">
      <c r="B4" s="1" t="s">
        <v>45</v>
      </c>
      <c r="C4" s="1" t="s">
        <v>46</v>
      </c>
      <c r="D4" s="1" t="s">
        <v>47</v>
      </c>
      <c r="E4" s="10" t="s">
        <v>48</v>
      </c>
      <c r="F4" s="10" t="s">
        <v>47</v>
      </c>
      <c r="G4" s="1" t="s">
        <v>45</v>
      </c>
      <c r="H4" s="1" t="s">
        <v>46</v>
      </c>
      <c r="I4" s="1" t="s">
        <v>47</v>
      </c>
      <c r="J4" s="10" t="s">
        <v>48</v>
      </c>
      <c r="K4" s="10" t="s">
        <v>47</v>
      </c>
      <c r="M4" s="1" t="s">
        <v>45</v>
      </c>
      <c r="N4" s="1" t="s">
        <v>125</v>
      </c>
      <c r="O4" s="1" t="s">
        <v>47</v>
      </c>
      <c r="P4" s="1" t="s">
        <v>45</v>
      </c>
      <c r="Q4" s="11" t="s">
        <v>49</v>
      </c>
      <c r="R4" s="11" t="s">
        <v>47</v>
      </c>
      <c r="S4" s="11" t="s">
        <v>50</v>
      </c>
      <c r="T4" s="11" t="s">
        <v>47</v>
      </c>
      <c r="U4" s="11" t="s">
        <v>51</v>
      </c>
      <c r="V4" s="11" t="s">
        <v>47</v>
      </c>
      <c r="W4" s="11" t="s">
        <v>52</v>
      </c>
      <c r="X4" s="11" t="s">
        <v>47</v>
      </c>
      <c r="Y4" s="11" t="s">
        <v>53</v>
      </c>
      <c r="Z4" s="11" t="s">
        <v>47</v>
      </c>
      <c r="AA4" s="11" t="s">
        <v>54</v>
      </c>
      <c r="AB4" s="11" t="s">
        <v>47</v>
      </c>
      <c r="AC4" s="11" t="s">
        <v>55</v>
      </c>
      <c r="AD4" s="11" t="s">
        <v>47</v>
      </c>
      <c r="AE4" s="11" t="s">
        <v>56</v>
      </c>
      <c r="AF4" s="11" t="s">
        <v>47</v>
      </c>
      <c r="AG4" s="11" t="s">
        <v>57</v>
      </c>
      <c r="AH4" s="11" t="s">
        <v>47</v>
      </c>
      <c r="AI4" s="11" t="s">
        <v>58</v>
      </c>
      <c r="AJ4" s="11" t="s">
        <v>47</v>
      </c>
      <c r="AK4" s="11" t="s">
        <v>59</v>
      </c>
      <c r="AM4" s="11" t="s">
        <v>45</v>
      </c>
      <c r="AN4" s="11" t="s">
        <v>60</v>
      </c>
      <c r="AO4" s="11" t="s">
        <v>47</v>
      </c>
      <c r="AP4" s="11" t="s">
        <v>61</v>
      </c>
      <c r="AQ4" s="11" t="s">
        <v>47</v>
      </c>
      <c r="AR4" s="11" t="s">
        <v>62</v>
      </c>
      <c r="AS4" s="11" t="s">
        <v>47</v>
      </c>
      <c r="AT4" s="11" t="s">
        <v>63</v>
      </c>
      <c r="AU4" s="11" t="s">
        <v>47</v>
      </c>
      <c r="AV4" s="11" t="s">
        <v>12</v>
      </c>
      <c r="AW4" s="11" t="s">
        <v>47</v>
      </c>
      <c r="AX4" s="11" t="s">
        <v>64</v>
      </c>
      <c r="AY4" s="11" t="s">
        <v>47</v>
      </c>
      <c r="AZ4" s="11" t="s">
        <v>65</v>
      </c>
      <c r="BA4" s="11" t="s">
        <v>47</v>
      </c>
      <c r="BB4" s="11" t="s">
        <v>66</v>
      </c>
      <c r="BC4" s="10" t="s">
        <v>67</v>
      </c>
      <c r="BD4" s="10" t="s">
        <v>68</v>
      </c>
      <c r="BE4" s="10" t="s">
        <v>69</v>
      </c>
    </row>
    <row r="5" spans="1:57" x14ac:dyDescent="0.25">
      <c r="A5" s="1" t="s">
        <v>11</v>
      </c>
      <c r="C5" s="5"/>
      <c r="D5" s="5"/>
      <c r="E5" s="5"/>
      <c r="F5" s="5"/>
      <c r="H5" s="5"/>
      <c r="I5" s="5"/>
      <c r="J5" s="5"/>
      <c r="K5" s="5"/>
      <c r="N5" s="9"/>
      <c r="O5" s="9"/>
      <c r="P5" s="12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7" x14ac:dyDescent="0.25">
      <c r="A6" s="1" t="s">
        <v>13</v>
      </c>
      <c r="B6" s="1">
        <v>4</v>
      </c>
      <c r="C6" s="13" t="s">
        <v>129</v>
      </c>
      <c r="D6" s="13" t="s">
        <v>14</v>
      </c>
      <c r="E6" s="13" t="s">
        <v>14</v>
      </c>
      <c r="F6" s="13" t="s">
        <v>14</v>
      </c>
      <c r="G6" s="1">
        <v>4</v>
      </c>
      <c r="H6" s="13">
        <v>2.066925E-2</v>
      </c>
      <c r="I6" s="13">
        <v>1.2315835504206219E-3</v>
      </c>
      <c r="J6" s="13" t="s">
        <v>14</v>
      </c>
      <c r="K6" s="13" t="s">
        <v>14</v>
      </c>
      <c r="M6" s="11">
        <v>4</v>
      </c>
      <c r="N6" s="6" t="s">
        <v>129</v>
      </c>
      <c r="O6" s="6" t="s">
        <v>14</v>
      </c>
      <c r="P6" s="12">
        <v>4</v>
      </c>
      <c r="Q6" s="5">
        <v>46.09</v>
      </c>
      <c r="R6" s="5">
        <v>4.082482904638688E-2</v>
      </c>
      <c r="S6" s="5">
        <v>9.4275000000000002</v>
      </c>
      <c r="T6" s="5">
        <v>4.7871355387817248E-2</v>
      </c>
      <c r="U6" s="5">
        <v>13.782499999999999</v>
      </c>
      <c r="V6" s="5">
        <v>3.5939764421413015E-2</v>
      </c>
      <c r="W6" s="5">
        <v>1.3825E-2</v>
      </c>
      <c r="X6" s="5">
        <v>1.7556836275365788E-2</v>
      </c>
      <c r="Y6" s="5">
        <v>5.1749999999999999E-3</v>
      </c>
      <c r="Z6" s="5">
        <v>7.079724570913758E-3</v>
      </c>
      <c r="AA6" s="5">
        <v>0.11534999999999999</v>
      </c>
      <c r="AB6" s="5">
        <v>3.1310275203730335E-3</v>
      </c>
      <c r="AC6" s="5">
        <v>9.4625000000000004</v>
      </c>
      <c r="AD6" s="5">
        <v>0.14930394055974083</v>
      </c>
      <c r="AE6" s="5">
        <v>21.767500000000002</v>
      </c>
      <c r="AF6" s="5">
        <v>9.9456858318904162E-2</v>
      </c>
      <c r="AG6" s="5">
        <v>2.9499999999999999E-3</v>
      </c>
      <c r="AH6" s="5">
        <v>3.9711459303329553E-3</v>
      </c>
      <c r="AI6" s="5">
        <v>6.2725000000000003E-2</v>
      </c>
      <c r="AJ6" s="5">
        <v>1.6683599731472806E-2</v>
      </c>
      <c r="AK6" s="5">
        <v>100.73067499999999</v>
      </c>
      <c r="AM6" s="1">
        <v>5</v>
      </c>
      <c r="AN6" s="5">
        <v>0.41865999999999992</v>
      </c>
      <c r="AO6" s="5">
        <v>1.1294821822410466E-2</v>
      </c>
      <c r="AP6" s="5">
        <v>1.524</v>
      </c>
      <c r="AQ6" s="5">
        <v>2.073644135332774E-2</v>
      </c>
      <c r="AR6" s="5" t="s">
        <v>129</v>
      </c>
      <c r="AS6" s="5" t="s">
        <v>14</v>
      </c>
      <c r="AT6" s="5">
        <v>7.3639999999999997E-2</v>
      </c>
      <c r="AU6" s="5">
        <v>5.0643854513652466E-3</v>
      </c>
      <c r="AV6" s="5">
        <v>98.86999999999999</v>
      </c>
      <c r="AW6" s="5">
        <v>0.80137382038596328</v>
      </c>
      <c r="AX6" s="5">
        <v>4.4420000000000001E-2</v>
      </c>
      <c r="AY6" s="5">
        <v>3.6249717240276522E-2</v>
      </c>
      <c r="AZ6" s="5">
        <v>3.98E-3</v>
      </c>
      <c r="BA6" s="5">
        <v>4.5245994297838125E-3</v>
      </c>
      <c r="BB6" s="5">
        <v>100.93469999999999</v>
      </c>
      <c r="BC6" s="5">
        <v>5.8324770735077747E-2</v>
      </c>
      <c r="BD6" s="5">
        <v>0.92842572446051952</v>
      </c>
      <c r="BE6" s="5">
        <v>0.61819159018327519</v>
      </c>
    </row>
    <row r="7" spans="1:57" x14ac:dyDescent="0.25">
      <c r="A7" s="1" t="s">
        <v>15</v>
      </c>
      <c r="B7" s="1">
        <v>4</v>
      </c>
      <c r="C7" s="13" t="s">
        <v>129</v>
      </c>
      <c r="D7" s="13" t="s">
        <v>14</v>
      </c>
      <c r="E7" s="13" t="s">
        <v>14</v>
      </c>
      <c r="F7" s="13" t="s">
        <v>14</v>
      </c>
      <c r="G7" s="1">
        <v>4</v>
      </c>
      <c r="H7" s="13">
        <v>1.89865E-2</v>
      </c>
      <c r="I7" s="13">
        <v>2.5663219465478965E-4</v>
      </c>
      <c r="J7" s="13" t="s">
        <v>14</v>
      </c>
      <c r="K7" s="13" t="s">
        <v>14</v>
      </c>
      <c r="M7" s="11">
        <v>5</v>
      </c>
      <c r="N7" s="6" t="s">
        <v>129</v>
      </c>
      <c r="O7" s="6" t="s">
        <v>14</v>
      </c>
      <c r="P7" s="12">
        <v>5</v>
      </c>
      <c r="Q7" s="5">
        <v>45.721999999999994</v>
      </c>
      <c r="R7" s="5">
        <v>0.11966620241321264</v>
      </c>
      <c r="S7" s="5">
        <v>9.7420000000000009</v>
      </c>
      <c r="T7" s="5">
        <v>5.9329587896765235E-2</v>
      </c>
      <c r="U7" s="5">
        <v>14.238</v>
      </c>
      <c r="V7" s="5">
        <v>8.2280009722896924E-2</v>
      </c>
      <c r="W7" s="5">
        <v>5.5999999999999995E-4</v>
      </c>
      <c r="X7" s="5">
        <v>1.2521980673998823E-3</v>
      </c>
      <c r="Y7" s="5">
        <v>8.4399999999999996E-3</v>
      </c>
      <c r="Z7" s="5">
        <v>1.6573563286149423E-2</v>
      </c>
      <c r="AA7" s="5">
        <v>0.10284</v>
      </c>
      <c r="AB7" s="5">
        <v>4.3246965211445757E-3</v>
      </c>
      <c r="AC7" s="5">
        <v>8.7520000000000007</v>
      </c>
      <c r="AD7" s="5">
        <v>0.14481022063376622</v>
      </c>
      <c r="AE7" s="5">
        <v>22.398</v>
      </c>
      <c r="AF7" s="5">
        <v>6.906518659932924E-2</v>
      </c>
      <c r="AG7" s="5">
        <v>4.9399999999999999E-3</v>
      </c>
      <c r="AH7" s="5">
        <v>4.9837736706234963E-3</v>
      </c>
      <c r="AI7" s="5">
        <v>5.9539999999999996E-2</v>
      </c>
      <c r="AJ7" s="5">
        <v>1.1348700366121275E-2</v>
      </c>
      <c r="AK7" s="5">
        <v>101.02934</v>
      </c>
      <c r="AM7" s="1">
        <v>5</v>
      </c>
      <c r="AN7" s="5">
        <v>0.4194</v>
      </c>
      <c r="AO7" s="5">
        <v>2.7764095519213307E-2</v>
      </c>
      <c r="AP7" s="5">
        <v>1.492</v>
      </c>
      <c r="AQ7" s="5">
        <v>4.2661458015403123E-2</v>
      </c>
      <c r="AR7" s="5" t="s">
        <v>129</v>
      </c>
      <c r="AS7" s="5" t="s">
        <v>14</v>
      </c>
      <c r="AT7" s="5">
        <v>7.0580000000000004E-2</v>
      </c>
      <c r="AU7" s="5">
        <v>5.0161738406877378E-3</v>
      </c>
      <c r="AV7" s="5">
        <v>97.975999999999999</v>
      </c>
      <c r="AW7" s="5">
        <v>0.80506521474971016</v>
      </c>
      <c r="AX7" s="5">
        <v>1.0239999999999999E-2</v>
      </c>
      <c r="AY7" s="5">
        <v>7.1842188162666645E-3</v>
      </c>
      <c r="AZ7" s="5">
        <v>9.2000000000000003E-4</v>
      </c>
      <c r="BA7" s="5">
        <v>2.0571825392998065E-3</v>
      </c>
      <c r="BB7" s="5">
        <v>99.96914000000001</v>
      </c>
      <c r="BC7" s="5">
        <v>5.7735080962450634E-2</v>
      </c>
      <c r="BD7" s="5">
        <v>0.93026186643299835</v>
      </c>
      <c r="BE7" s="5">
        <v>0.56674178633315209</v>
      </c>
    </row>
    <row r="8" spans="1:57" x14ac:dyDescent="0.25">
      <c r="A8" s="1" t="s">
        <v>16</v>
      </c>
      <c r="B8" s="1">
        <v>10</v>
      </c>
      <c r="C8" s="13" t="s">
        <v>129</v>
      </c>
      <c r="D8" s="13" t="s">
        <v>14</v>
      </c>
      <c r="E8" s="13" t="s">
        <v>14</v>
      </c>
      <c r="F8" s="13" t="s">
        <v>14</v>
      </c>
      <c r="G8" s="1">
        <v>7</v>
      </c>
      <c r="H8" s="13">
        <v>2.7422928571428574E-2</v>
      </c>
      <c r="I8" s="13">
        <v>2.4298901356704651E-4</v>
      </c>
      <c r="J8" s="13" t="s">
        <v>14</v>
      </c>
      <c r="K8" s="13" t="s">
        <v>14</v>
      </c>
      <c r="M8" s="11">
        <v>5</v>
      </c>
      <c r="N8" s="6" t="s">
        <v>129</v>
      </c>
      <c r="O8" s="6" t="s">
        <v>14</v>
      </c>
      <c r="P8" s="12">
        <v>5</v>
      </c>
      <c r="Q8" s="5">
        <v>43.050000000000004</v>
      </c>
      <c r="R8" s="5">
        <v>0.13583077707206287</v>
      </c>
      <c r="S8" s="5">
        <v>8.7759999999999998</v>
      </c>
      <c r="T8" s="5">
        <v>2.5099800796022583E-2</v>
      </c>
      <c r="U8" s="5">
        <v>13.172000000000001</v>
      </c>
      <c r="V8" s="5">
        <v>8.1670067956381667E-2</v>
      </c>
      <c r="W8" s="5">
        <v>2.8600000000000001E-3</v>
      </c>
      <c r="X8" s="5">
        <v>6.3951544156493987E-3</v>
      </c>
      <c r="Y8" s="5">
        <v>6.7400000000000003E-3</v>
      </c>
      <c r="Z8" s="5">
        <v>6.5013844679421935E-3</v>
      </c>
      <c r="AA8" s="5">
        <v>5.8799999999999998E-2</v>
      </c>
      <c r="AB8" s="5">
        <v>3.7436613094669756E-3</v>
      </c>
      <c r="AC8" s="5">
        <v>15.39</v>
      </c>
      <c r="AD8" s="5">
        <v>5.2440442408507308E-2</v>
      </c>
      <c r="AE8" s="5">
        <v>20.268000000000001</v>
      </c>
      <c r="AF8" s="5">
        <v>9.0111042608550102E-2</v>
      </c>
      <c r="AG8" s="5">
        <v>6.1199999999999996E-3</v>
      </c>
      <c r="AH8" s="5">
        <v>7.4469456826272065E-3</v>
      </c>
      <c r="AI8" s="5">
        <v>1.746E-2</v>
      </c>
      <c r="AJ8" s="5">
        <v>1.0033842733469564E-2</v>
      </c>
      <c r="AK8" s="5">
        <v>100.75362</v>
      </c>
      <c r="AM8" s="1">
        <v>5</v>
      </c>
      <c r="AN8" s="5">
        <v>0.40443999999999997</v>
      </c>
      <c r="AO8" s="5">
        <v>3.6891299787348238E-2</v>
      </c>
      <c r="AP8" s="5">
        <v>2.0799999999999996</v>
      </c>
      <c r="AQ8" s="5">
        <v>2.4494897427831758E-2</v>
      </c>
      <c r="AR8" s="5" t="s">
        <v>129</v>
      </c>
      <c r="AS8" s="5" t="s">
        <v>14</v>
      </c>
      <c r="AT8" s="5">
        <v>8.2879999999999995E-2</v>
      </c>
      <c r="AU8" s="5">
        <v>3.7292090314167163E-3</v>
      </c>
      <c r="AV8" s="5">
        <v>98.403999999999996</v>
      </c>
      <c r="AW8" s="5">
        <v>0.7748096540441427</v>
      </c>
      <c r="AX8" s="5">
        <v>3.406E-2</v>
      </c>
      <c r="AY8" s="5">
        <v>2.3633514338752083E-2</v>
      </c>
      <c r="AZ8" s="5">
        <v>7.3000000000000009E-3</v>
      </c>
      <c r="BA8" s="5">
        <v>6.9003623093284016E-3</v>
      </c>
      <c r="BB8" s="5">
        <v>101.01268</v>
      </c>
      <c r="BC8" s="5">
        <v>7.8277007342689664E-2</v>
      </c>
      <c r="BD8" s="5">
        <v>0.9086532590609353</v>
      </c>
      <c r="BE8" s="5">
        <v>0.83803312147600373</v>
      </c>
    </row>
    <row r="9" spans="1:57" x14ac:dyDescent="0.25">
      <c r="A9" s="1" t="s">
        <v>17</v>
      </c>
      <c r="B9" s="1">
        <v>10</v>
      </c>
      <c r="C9" s="13" t="s">
        <v>129</v>
      </c>
      <c r="D9" s="13" t="s">
        <v>14</v>
      </c>
      <c r="E9" s="13" t="s">
        <v>14</v>
      </c>
      <c r="F9" s="13" t="s">
        <v>14</v>
      </c>
      <c r="G9" s="1">
        <v>9</v>
      </c>
      <c r="H9" s="13">
        <v>2.9146500000000002E-2</v>
      </c>
      <c r="I9" s="13">
        <v>8.2290095660109673E-4</v>
      </c>
      <c r="J9" s="13" t="s">
        <v>14</v>
      </c>
      <c r="K9" s="13" t="s">
        <v>14</v>
      </c>
      <c r="M9" s="11">
        <v>5</v>
      </c>
      <c r="N9" s="6" t="s">
        <v>129</v>
      </c>
      <c r="O9" s="6" t="s">
        <v>14</v>
      </c>
      <c r="P9" s="12">
        <v>5</v>
      </c>
      <c r="Q9" s="5">
        <v>42.58</v>
      </c>
      <c r="R9" s="5">
        <v>0.17421251390184367</v>
      </c>
      <c r="S9" s="5">
        <v>8.652000000000001</v>
      </c>
      <c r="T9" s="5">
        <v>8.555699854482976E-2</v>
      </c>
      <c r="U9" s="5">
        <v>12.815999999999999</v>
      </c>
      <c r="V9" s="5">
        <v>6.6558245169174912E-2</v>
      </c>
      <c r="W9" s="5">
        <v>7.7799999999999996E-3</v>
      </c>
      <c r="X9" s="5">
        <v>1.2145863493387367E-2</v>
      </c>
      <c r="Y9" s="5">
        <v>2.0200000000000001E-3</v>
      </c>
      <c r="Z9" s="5">
        <v>4.5168573145495747E-3</v>
      </c>
      <c r="AA9" s="5">
        <v>5.04E-2</v>
      </c>
      <c r="AB9" s="5">
        <v>5.24547423976136E-3</v>
      </c>
      <c r="AC9" s="5">
        <v>16.708000000000002</v>
      </c>
      <c r="AD9" s="5">
        <v>8.2280009722896216E-2</v>
      </c>
      <c r="AE9" s="5">
        <v>19.968</v>
      </c>
      <c r="AF9" s="5">
        <v>8.2280009722896799E-2</v>
      </c>
      <c r="AG9" s="5">
        <v>1.3339999999999999E-2</v>
      </c>
      <c r="AH9" s="5">
        <v>9.174584459254816E-3</v>
      </c>
      <c r="AI9" s="5">
        <v>3.3820000000000003E-2</v>
      </c>
      <c r="AJ9" s="5">
        <v>1.5819829329041447E-2</v>
      </c>
      <c r="AK9" s="5">
        <v>100.83283999999999</v>
      </c>
      <c r="AM9" s="1">
        <v>5</v>
      </c>
      <c r="AN9" s="5">
        <v>0.43269999999999997</v>
      </c>
      <c r="AO9" s="5">
        <v>1.696260593187263E-2</v>
      </c>
      <c r="AP9" s="5">
        <v>2.13</v>
      </c>
      <c r="AQ9" s="5">
        <v>2.5495097567963948E-2</v>
      </c>
      <c r="AR9" s="5" t="s">
        <v>129</v>
      </c>
      <c r="AS9" s="5" t="s">
        <v>14</v>
      </c>
      <c r="AT9" s="5">
        <v>7.8619999999999995E-2</v>
      </c>
      <c r="AU9" s="5">
        <v>4.5002222167355261E-3</v>
      </c>
      <c r="AV9" s="5">
        <v>99.096000000000004</v>
      </c>
      <c r="AW9" s="5">
        <v>1.3428439968961434</v>
      </c>
      <c r="AX9" s="5">
        <v>5.0599999999999999E-2</v>
      </c>
      <c r="AY9" s="5">
        <v>1.584329511181307E-2</v>
      </c>
      <c r="AZ9" s="5">
        <v>8.1799999999999998E-3</v>
      </c>
      <c r="BA9" s="5">
        <v>1.8291036055948277E-2</v>
      </c>
      <c r="BB9" s="5">
        <v>101.7961</v>
      </c>
      <c r="BC9" s="5">
        <v>7.9436773230363619E-2</v>
      </c>
      <c r="BD9" s="5">
        <v>0.90680242617021367</v>
      </c>
      <c r="BE9" s="5">
        <v>0.89252271341981104</v>
      </c>
    </row>
    <row r="10" spans="1:57" x14ac:dyDescent="0.25">
      <c r="A10" s="1" t="s">
        <v>18</v>
      </c>
      <c r="B10" s="1">
        <v>5</v>
      </c>
      <c r="C10" s="13" t="s">
        <v>129</v>
      </c>
      <c r="D10" s="13" t="s">
        <v>14</v>
      </c>
      <c r="E10" s="13" t="s">
        <v>14</v>
      </c>
      <c r="F10" s="13" t="s">
        <v>14</v>
      </c>
      <c r="G10" s="1">
        <v>6</v>
      </c>
      <c r="H10" s="13">
        <v>6.129337499999999E-2</v>
      </c>
      <c r="I10" s="13">
        <v>2.3801702552023493E-3</v>
      </c>
      <c r="J10" s="13">
        <v>6.2197689144760683E-2</v>
      </c>
      <c r="K10" s="13">
        <v>2.4152869644505862E-3</v>
      </c>
      <c r="M10" s="11">
        <v>5</v>
      </c>
      <c r="N10" s="6" t="s">
        <v>129</v>
      </c>
      <c r="O10" s="6" t="s">
        <v>14</v>
      </c>
      <c r="P10" s="12">
        <v>5</v>
      </c>
      <c r="Q10" s="5">
        <v>41.095999999999997</v>
      </c>
      <c r="R10" s="5">
        <v>0.15436968614336047</v>
      </c>
      <c r="S10" s="5">
        <v>8.2039999999999988</v>
      </c>
      <c r="T10" s="5">
        <v>5.1283525619832127E-2</v>
      </c>
      <c r="U10" s="5">
        <v>12.478</v>
      </c>
      <c r="V10" s="5">
        <v>8.3186537372341343E-2</v>
      </c>
      <c r="W10" s="5">
        <v>2.112E-2</v>
      </c>
      <c r="X10" s="5">
        <v>1.3506924150227542E-2</v>
      </c>
      <c r="Y10" s="5">
        <v>7.5800000000000008E-3</v>
      </c>
      <c r="Z10" s="5">
        <v>5.8083560496925467E-3</v>
      </c>
      <c r="AA10" s="5">
        <v>2.5180000000000001E-2</v>
      </c>
      <c r="AB10" s="5">
        <v>4.133037623830685E-3</v>
      </c>
      <c r="AC10" s="5">
        <v>19.366000000000003</v>
      </c>
      <c r="AD10" s="5">
        <v>5.9413803110051906E-2</v>
      </c>
      <c r="AE10" s="5">
        <v>19.439999999999998</v>
      </c>
      <c r="AF10" s="5">
        <v>1.8708286933868834E-2</v>
      </c>
      <c r="AG10" s="5">
        <v>7.6199999999999992E-3</v>
      </c>
      <c r="AH10" s="5">
        <v>9.333916648438639E-3</v>
      </c>
      <c r="AI10" s="5">
        <v>4.5200000000000006E-3</v>
      </c>
      <c r="AJ10" s="5">
        <v>7.0449982256917563E-3</v>
      </c>
      <c r="AK10" s="5">
        <v>100.65281999999999</v>
      </c>
      <c r="AM10" s="1">
        <v>5</v>
      </c>
      <c r="AN10" s="5">
        <v>0.43932000000000004</v>
      </c>
      <c r="AO10" s="5">
        <v>2.6832573488206446E-2</v>
      </c>
      <c r="AP10" s="5">
        <v>0</v>
      </c>
      <c r="AQ10" s="5">
        <v>0</v>
      </c>
      <c r="AR10" s="5" t="s">
        <v>129</v>
      </c>
      <c r="AS10" s="5" t="s">
        <v>14</v>
      </c>
      <c r="AT10" s="5">
        <v>8.7759999999999991E-2</v>
      </c>
      <c r="AU10" s="5">
        <v>5.7873137119046833E-3</v>
      </c>
      <c r="AV10" s="5">
        <v>101.574</v>
      </c>
      <c r="AW10" s="5">
        <v>0.24985996077803121</v>
      </c>
      <c r="AX10" s="5">
        <v>3.0119999999999997E-2</v>
      </c>
      <c r="AY10" s="5">
        <v>8.3610406050921762E-3</v>
      </c>
      <c r="AZ10" s="5">
        <v>8.0199999999999994E-3</v>
      </c>
      <c r="BA10" s="5">
        <v>5.3923093383076628E-3</v>
      </c>
      <c r="BB10" s="5">
        <v>102.13921999999999</v>
      </c>
      <c r="BC10" s="5">
        <v>0</v>
      </c>
      <c r="BD10" s="5">
        <v>0.98546064721703786</v>
      </c>
      <c r="BE10" s="5">
        <v>1</v>
      </c>
    </row>
    <row r="11" spans="1:57" x14ac:dyDescent="0.25">
      <c r="A11" s="1" t="s">
        <v>19</v>
      </c>
      <c r="B11" s="1">
        <v>5</v>
      </c>
      <c r="C11" s="13" t="s">
        <v>129</v>
      </c>
      <c r="D11" s="13" t="s">
        <v>14</v>
      </c>
      <c r="E11" s="13" t="s">
        <v>14</v>
      </c>
      <c r="F11" s="13" t="s">
        <v>14</v>
      </c>
      <c r="G11" s="1">
        <v>5</v>
      </c>
      <c r="H11" s="13">
        <v>6.1861699999999999E-2</v>
      </c>
      <c r="I11" s="13">
        <v>7.2561080735474568E-4</v>
      </c>
      <c r="J11" s="13">
        <v>6.2761481694526791E-2</v>
      </c>
      <c r="K11" s="13">
        <v>7.3616485488025186E-4</v>
      </c>
      <c r="M11" s="11">
        <v>5</v>
      </c>
      <c r="N11" s="6" t="s">
        <v>129</v>
      </c>
      <c r="O11" s="6" t="s">
        <v>14</v>
      </c>
      <c r="P11" s="12">
        <v>5</v>
      </c>
      <c r="Q11" s="5">
        <v>41.029999999999994</v>
      </c>
      <c r="R11" s="5">
        <v>0.15984367363145979</v>
      </c>
      <c r="S11" s="5">
        <v>8.19</v>
      </c>
      <c r="T11" s="5">
        <v>6.4420493633625772E-2</v>
      </c>
      <c r="U11" s="5">
        <v>12.41</v>
      </c>
      <c r="V11" s="5">
        <v>3.1622776601683819E-2</v>
      </c>
      <c r="W11" s="5">
        <v>2.102E-2</v>
      </c>
      <c r="X11" s="5">
        <v>2.0335363286649196E-2</v>
      </c>
      <c r="Y11" s="5">
        <v>9.1000000000000004E-3</v>
      </c>
      <c r="Z11" s="5">
        <v>1.1975391434103522E-2</v>
      </c>
      <c r="AA11" s="5">
        <v>2.9659999999999999E-2</v>
      </c>
      <c r="AB11" s="5">
        <v>5.8938951466751006E-3</v>
      </c>
      <c r="AC11" s="5">
        <v>19.375999999999998</v>
      </c>
      <c r="AD11" s="5">
        <v>6.9498201415576874E-2</v>
      </c>
      <c r="AE11" s="5">
        <v>19.436</v>
      </c>
      <c r="AF11" s="5">
        <v>3.6469165057621038E-2</v>
      </c>
      <c r="AG11" s="5">
        <v>4.8999999999999998E-3</v>
      </c>
      <c r="AH11" s="5">
        <v>5.8446556784809813E-3</v>
      </c>
      <c r="AI11" s="5">
        <v>6.660000000000001E-3</v>
      </c>
      <c r="AJ11" s="5">
        <v>9.3876514634918147E-3</v>
      </c>
      <c r="AK11" s="5">
        <v>100.51520000000001</v>
      </c>
      <c r="AM11" s="1">
        <v>5</v>
      </c>
      <c r="AN11" s="5">
        <v>0.42525999999999992</v>
      </c>
      <c r="AO11" s="5">
        <v>3.9348100335340211E-2</v>
      </c>
      <c r="AP11" s="5">
        <v>0</v>
      </c>
      <c r="AQ11" s="5">
        <v>0</v>
      </c>
      <c r="AR11" s="5" t="s">
        <v>129</v>
      </c>
      <c r="AS11" s="5" t="s">
        <v>14</v>
      </c>
      <c r="AT11" s="5">
        <v>8.6319999999999994E-2</v>
      </c>
      <c r="AU11" s="5">
        <v>3.9328106997413449E-3</v>
      </c>
      <c r="AV11" s="5">
        <v>102.16799999999999</v>
      </c>
      <c r="AW11" s="5">
        <v>0.5411284505549504</v>
      </c>
      <c r="AX11" s="5">
        <v>2.7220000000000001E-2</v>
      </c>
      <c r="AY11" s="5">
        <v>1.1123713408749803E-2</v>
      </c>
      <c r="AZ11" s="5">
        <v>1.7940000000000001E-2</v>
      </c>
      <c r="BA11" s="5">
        <v>1.2041926756130014E-2</v>
      </c>
      <c r="BB11" s="5">
        <v>102.72474</v>
      </c>
      <c r="BC11" s="5">
        <v>0</v>
      </c>
      <c r="BD11" s="5">
        <v>0.98566347271872556</v>
      </c>
      <c r="BE11" s="5">
        <v>1</v>
      </c>
    </row>
    <row r="12" spans="1:57" x14ac:dyDescent="0.25">
      <c r="A12" s="1" t="s">
        <v>27</v>
      </c>
      <c r="C12" s="13"/>
      <c r="D12" s="13"/>
      <c r="E12" s="13"/>
      <c r="F12" s="13"/>
      <c r="H12" s="13"/>
      <c r="I12" s="13"/>
      <c r="J12" s="13"/>
      <c r="K12" s="13"/>
      <c r="N12" s="9"/>
      <c r="O12" s="9"/>
      <c r="P12" s="12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</row>
    <row r="13" spans="1:57" x14ac:dyDescent="0.25">
      <c r="A13" s="1" t="s">
        <v>28</v>
      </c>
      <c r="B13" s="1">
        <v>9</v>
      </c>
      <c r="C13" s="13">
        <v>0.25755555555555554</v>
      </c>
      <c r="D13" s="13">
        <v>4.8192611236348451E-2</v>
      </c>
      <c r="E13" s="13">
        <v>0.38305266357779572</v>
      </c>
      <c r="F13" s="13">
        <v>7.1675053015389276E-2</v>
      </c>
      <c r="G13" s="5" t="s">
        <v>14</v>
      </c>
      <c r="H13" s="13" t="s">
        <v>14</v>
      </c>
      <c r="I13" s="13" t="s">
        <v>14</v>
      </c>
      <c r="J13" s="13" t="s">
        <v>14</v>
      </c>
      <c r="K13" s="13" t="s">
        <v>14</v>
      </c>
      <c r="M13" s="1">
        <v>5</v>
      </c>
      <c r="N13" s="12">
        <v>1489.9050711966024</v>
      </c>
      <c r="O13" s="12">
        <v>31.672127392231339</v>
      </c>
      <c r="P13" s="12">
        <v>5</v>
      </c>
      <c r="Q13" s="5">
        <v>41.607999999999997</v>
      </c>
      <c r="R13" s="5">
        <v>0.2869146214468683</v>
      </c>
      <c r="S13" s="5">
        <v>8.57</v>
      </c>
      <c r="T13" s="5">
        <v>1.2247448713915629E-2</v>
      </c>
      <c r="U13" s="5">
        <v>12.715999999999999</v>
      </c>
      <c r="V13" s="5">
        <v>5.0299105359836768E-2</v>
      </c>
      <c r="W13" s="5">
        <v>1.7499999999999998E-2</v>
      </c>
      <c r="X13" s="5">
        <v>1.0981347822558031E-2</v>
      </c>
      <c r="Y13" s="5">
        <v>2.1199999999999995E-3</v>
      </c>
      <c r="Z13" s="5">
        <v>3.9732857938990498E-3</v>
      </c>
      <c r="AA13" s="5">
        <v>2.3719999999999998E-2</v>
      </c>
      <c r="AB13" s="5">
        <v>7.668572226953334E-3</v>
      </c>
      <c r="AC13" s="5">
        <v>17.748000000000001</v>
      </c>
      <c r="AD13" s="5">
        <v>4.7644516998286597E-2</v>
      </c>
      <c r="AE13" s="5">
        <v>19.762</v>
      </c>
      <c r="AF13" s="5">
        <v>9.7313925005622928E-2</v>
      </c>
      <c r="AG13" s="5">
        <v>8.7200000000000003E-3</v>
      </c>
      <c r="AH13" s="5">
        <v>8.9065706082644396E-3</v>
      </c>
      <c r="AI13" s="5">
        <v>2.5059999999999999E-2</v>
      </c>
      <c r="AJ13" s="5">
        <v>4.6704389515333572E-3</v>
      </c>
      <c r="AK13" s="5">
        <v>100.85312000000002</v>
      </c>
      <c r="AM13" s="1">
        <v>5</v>
      </c>
      <c r="AN13" s="5">
        <v>0.43703999999999998</v>
      </c>
      <c r="AO13" s="5">
        <v>3.1266643567866383E-2</v>
      </c>
      <c r="AP13" s="5">
        <v>1.8180000000000003</v>
      </c>
      <c r="AQ13" s="5">
        <v>3.1144823004794899E-2</v>
      </c>
      <c r="AR13" s="5" t="s">
        <v>129</v>
      </c>
      <c r="AS13" s="5" t="s">
        <v>14</v>
      </c>
      <c r="AT13" s="5">
        <v>9.0419999999999986E-2</v>
      </c>
      <c r="AU13" s="5">
        <v>4.2663801987164757E-3</v>
      </c>
      <c r="AV13" s="5">
        <v>98.152000000000015</v>
      </c>
      <c r="AW13" s="5">
        <v>0.76545411358225957</v>
      </c>
      <c r="AX13" s="5">
        <v>0.11644000000000002</v>
      </c>
      <c r="AY13" s="5">
        <v>4.2317998534902368E-2</v>
      </c>
      <c r="AZ13" s="5">
        <v>2.172E-2</v>
      </c>
      <c r="BA13" s="5">
        <v>1.8229975315397443E-2</v>
      </c>
      <c r="BB13" s="5">
        <v>100.63561999999999</v>
      </c>
      <c r="BC13" s="5">
        <v>6.8975426830182027E-2</v>
      </c>
      <c r="BD13" s="5">
        <v>0.91372230978371316</v>
      </c>
      <c r="BE13" s="5">
        <v>0.73586510104862923</v>
      </c>
    </row>
    <row r="14" spans="1:57" x14ac:dyDescent="0.25">
      <c r="A14" s="1" t="s">
        <v>29</v>
      </c>
      <c r="B14" s="1">
        <v>8</v>
      </c>
      <c r="C14" s="13">
        <v>0.25487500000000002</v>
      </c>
      <c r="D14" s="13">
        <v>4.590498727962844E-2</v>
      </c>
      <c r="E14" s="13">
        <v>0.38669266467733376</v>
      </c>
      <c r="F14" s="13">
        <v>6.9646382945124596E-2</v>
      </c>
      <c r="G14" s="5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M14" s="1">
        <v>5</v>
      </c>
      <c r="N14" s="12">
        <v>1477.0085810642017</v>
      </c>
      <c r="O14" s="12">
        <v>11.811373241818723</v>
      </c>
      <c r="P14" s="12">
        <v>5</v>
      </c>
      <c r="Q14" s="5">
        <v>42.191999999999993</v>
      </c>
      <c r="R14" s="5">
        <v>0.18185158784019478</v>
      </c>
      <c r="S14" s="5">
        <v>8.6460000000000008</v>
      </c>
      <c r="T14" s="5">
        <v>3.2863353450309885E-2</v>
      </c>
      <c r="U14" s="5">
        <v>12.726000000000001</v>
      </c>
      <c r="V14" s="5">
        <v>7.1274118724821672E-2</v>
      </c>
      <c r="W14" s="5">
        <v>1.9599999999999999E-2</v>
      </c>
      <c r="X14" s="5">
        <v>1.0004249097258623E-2</v>
      </c>
      <c r="Y14" s="5">
        <v>6.7000000000000002E-3</v>
      </c>
      <c r="Z14" s="5">
        <v>6.122907805936652E-3</v>
      </c>
      <c r="AA14" s="5">
        <v>2.758E-2</v>
      </c>
      <c r="AB14" s="5">
        <v>1.1543483009906501E-2</v>
      </c>
      <c r="AC14" s="5">
        <v>16.934000000000001</v>
      </c>
      <c r="AD14" s="5">
        <v>1.9493588689617147E-2</v>
      </c>
      <c r="AE14" s="5">
        <v>19.887999999999998</v>
      </c>
      <c r="AF14" s="5">
        <v>5.8906705900093483E-2</v>
      </c>
      <c r="AG14" s="5">
        <v>2.3600000000000001E-3</v>
      </c>
      <c r="AH14" s="5">
        <v>5.2213982801544642E-3</v>
      </c>
      <c r="AI14" s="5">
        <v>1.3780000000000001E-2</v>
      </c>
      <c r="AJ14" s="5">
        <v>1.1932602398471173E-2</v>
      </c>
      <c r="AK14" s="5">
        <v>100.8248</v>
      </c>
      <c r="AM14" s="1">
        <v>5</v>
      </c>
      <c r="AN14" s="5">
        <v>0.43322000000000005</v>
      </c>
      <c r="AO14" s="5">
        <v>2.3275459179144042E-2</v>
      </c>
      <c r="AP14" s="5">
        <v>1.802</v>
      </c>
      <c r="AQ14" s="5">
        <v>1.923538406167136E-2</v>
      </c>
      <c r="AR14" s="5" t="s">
        <v>129</v>
      </c>
      <c r="AS14" s="5" t="s">
        <v>14</v>
      </c>
      <c r="AT14" s="5">
        <v>8.8040000000000007E-2</v>
      </c>
      <c r="AU14" s="5">
        <v>6.7485554009728615E-3</v>
      </c>
      <c r="AV14" s="5">
        <v>99.548000000000002</v>
      </c>
      <c r="AW14" s="5">
        <v>0.94059555601756939</v>
      </c>
      <c r="AX14" s="5">
        <v>7.3219999999999993E-2</v>
      </c>
      <c r="AY14" s="5">
        <v>1.7477042083831017E-2</v>
      </c>
      <c r="AZ14" s="5">
        <v>8.5000000000000006E-3</v>
      </c>
      <c r="BA14" s="5">
        <v>9.6176920308356714E-3</v>
      </c>
      <c r="BB14" s="5">
        <v>101.95298</v>
      </c>
      <c r="BC14" s="5">
        <v>6.7666550999117059E-2</v>
      </c>
      <c r="BD14" s="5">
        <v>0.9172048679613054</v>
      </c>
      <c r="BE14" s="5">
        <v>0.71861280871936184</v>
      </c>
    </row>
    <row r="15" spans="1:57" x14ac:dyDescent="0.25">
      <c r="A15" s="1" t="s">
        <v>30</v>
      </c>
      <c r="B15" s="1">
        <v>16</v>
      </c>
      <c r="C15" s="13">
        <v>0.42262499999999997</v>
      </c>
      <c r="D15" s="13">
        <v>7.5908607329253044E-2</v>
      </c>
      <c r="E15" s="13">
        <v>0.58937165414947323</v>
      </c>
      <c r="F15" s="13">
        <v>0.10585834123827199</v>
      </c>
      <c r="G15" s="5" t="s">
        <v>14</v>
      </c>
      <c r="H15" s="13" t="s">
        <v>14</v>
      </c>
      <c r="I15" s="13" t="s">
        <v>14</v>
      </c>
      <c r="J15" s="13" t="s">
        <v>14</v>
      </c>
      <c r="K15" s="13" t="s">
        <v>14</v>
      </c>
      <c r="M15" s="1">
        <v>5</v>
      </c>
      <c r="N15" s="12">
        <v>2252.319935048713</v>
      </c>
      <c r="O15" s="12">
        <v>57.356914883592836</v>
      </c>
      <c r="P15" s="12">
        <v>5</v>
      </c>
      <c r="Q15" s="5">
        <v>42.697999999999993</v>
      </c>
      <c r="R15" s="5">
        <v>7.190271204898957E-2</v>
      </c>
      <c r="S15" s="5">
        <v>8.702</v>
      </c>
      <c r="T15" s="5">
        <v>3.6331804249169909E-2</v>
      </c>
      <c r="U15" s="5">
        <v>13.01</v>
      </c>
      <c r="V15" s="5">
        <v>5.5677643628300147E-2</v>
      </c>
      <c r="W15" s="5">
        <v>2.308E-2</v>
      </c>
      <c r="X15" s="5">
        <v>7.0765104394751059E-3</v>
      </c>
      <c r="Y15" s="5">
        <v>1.5739999999999997E-2</v>
      </c>
      <c r="Z15" s="5">
        <v>1.0760483260523201E-2</v>
      </c>
      <c r="AA15" s="5">
        <v>2.1439999999999997E-2</v>
      </c>
      <c r="AB15" s="5">
        <v>6.6259338964405681E-3</v>
      </c>
      <c r="AC15" s="5">
        <v>15.868</v>
      </c>
      <c r="AD15" s="5">
        <v>6.5345237010818208E-2</v>
      </c>
      <c r="AE15" s="5">
        <v>20.244</v>
      </c>
      <c r="AF15" s="5">
        <v>3.2863353450309322E-2</v>
      </c>
      <c r="AG15" s="5">
        <v>3.5999999999999999E-3</v>
      </c>
      <c r="AH15" s="5">
        <v>7.0359789652897622E-3</v>
      </c>
      <c r="AI15" s="5">
        <v>8.5599999999999999E-3</v>
      </c>
      <c r="AJ15" s="5">
        <v>5.6531407199891994E-3</v>
      </c>
      <c r="AK15" s="5">
        <v>101.15678</v>
      </c>
      <c r="AM15" s="1">
        <v>5</v>
      </c>
      <c r="AN15" s="5">
        <v>0.43407999999999997</v>
      </c>
      <c r="AO15" s="5">
        <v>3.7218369120637189E-2</v>
      </c>
      <c r="AP15" s="5">
        <v>1.9460000000000002</v>
      </c>
      <c r="AQ15" s="5">
        <v>2.5099800796022288E-2</v>
      </c>
      <c r="AR15" s="5" t="s">
        <v>129</v>
      </c>
      <c r="AS15" s="5" t="s">
        <v>14</v>
      </c>
      <c r="AT15" s="5">
        <v>8.6219999999999991E-2</v>
      </c>
      <c r="AU15" s="5">
        <v>3.6506163863106737E-3</v>
      </c>
      <c r="AV15" s="5">
        <v>98.876000000000005</v>
      </c>
      <c r="AW15" s="5">
        <v>1.1380158171132733</v>
      </c>
      <c r="AX15" s="5">
        <v>0.13791999999999999</v>
      </c>
      <c r="AY15" s="5">
        <v>5.0811780130202128E-2</v>
      </c>
      <c r="AZ15" s="5">
        <v>2.0580000000000001E-2</v>
      </c>
      <c r="BA15" s="5">
        <v>1.3085946660444558E-2</v>
      </c>
      <c r="BB15" s="5">
        <v>101.5008</v>
      </c>
      <c r="BC15" s="5">
        <v>7.2958466116151144E-2</v>
      </c>
      <c r="BD15" s="5">
        <v>0.90957456084877353</v>
      </c>
      <c r="BE15" s="5">
        <v>0.78836554187698815</v>
      </c>
    </row>
    <row r="16" spans="1:57" x14ac:dyDescent="0.25">
      <c r="A16" s="1" t="s">
        <v>31</v>
      </c>
      <c r="B16" s="1">
        <v>10</v>
      </c>
      <c r="C16" s="13">
        <v>0.40910000000000002</v>
      </c>
      <c r="D16" s="13">
        <v>3.0457438427345718E-2</v>
      </c>
      <c r="E16" s="13">
        <v>0.54636226834648904</v>
      </c>
      <c r="F16" s="13">
        <v>4.0676595324341543E-2</v>
      </c>
      <c r="G16" s="5" t="s">
        <v>14</v>
      </c>
      <c r="H16" s="13" t="s">
        <v>14</v>
      </c>
      <c r="I16" s="13" t="s">
        <v>14</v>
      </c>
      <c r="J16" s="13" t="s">
        <v>14</v>
      </c>
      <c r="K16" s="13" t="s">
        <v>14</v>
      </c>
      <c r="M16" s="1">
        <v>5</v>
      </c>
      <c r="N16" s="12">
        <v>2269.38175118661</v>
      </c>
      <c r="O16" s="12">
        <v>29.433417129710861</v>
      </c>
      <c r="P16" s="12">
        <v>5</v>
      </c>
      <c r="Q16" s="5">
        <v>42.678000000000004</v>
      </c>
      <c r="R16" s="5">
        <v>0.16991174179555604</v>
      </c>
      <c r="S16" s="5">
        <v>8.77</v>
      </c>
      <c r="T16" s="5">
        <v>4.9999999999999642E-2</v>
      </c>
      <c r="U16" s="5">
        <v>13.044</v>
      </c>
      <c r="V16" s="5">
        <v>4.0987803063838299E-2</v>
      </c>
      <c r="W16" s="5">
        <v>8.4399999999999996E-3</v>
      </c>
      <c r="X16" s="5">
        <v>1.5263289291630426E-2</v>
      </c>
      <c r="Y16" s="5">
        <v>3.7200000000000002E-3</v>
      </c>
      <c r="Z16" s="5">
        <v>7.2018747559229332E-3</v>
      </c>
      <c r="AA16" s="5">
        <v>1.9940000000000003E-2</v>
      </c>
      <c r="AB16" s="5">
        <v>3.9702644748177661E-3</v>
      </c>
      <c r="AC16" s="5">
        <v>15.712</v>
      </c>
      <c r="AD16" s="5">
        <v>5.9749476985158867E-2</v>
      </c>
      <c r="AE16" s="5">
        <v>20.23</v>
      </c>
      <c r="AF16" s="5">
        <v>4.9497474683057631E-2</v>
      </c>
      <c r="AG16" s="5">
        <v>1.4199999999999998E-3</v>
      </c>
      <c r="AH16" s="5">
        <v>1.3084341787036903E-3</v>
      </c>
      <c r="AI16" s="5">
        <v>6.2200000000000007E-3</v>
      </c>
      <c r="AJ16" s="5">
        <v>9.728925942774979E-3</v>
      </c>
      <c r="AK16" s="5">
        <v>101.04035999999999</v>
      </c>
      <c r="AM16" s="1">
        <v>4</v>
      </c>
      <c r="AN16" s="5">
        <v>0.42742499999999994</v>
      </c>
      <c r="AO16" s="5">
        <v>2.5163515255226171E-2</v>
      </c>
      <c r="AP16" s="5">
        <v>2.0099999999999998</v>
      </c>
      <c r="AQ16" s="5">
        <v>2.9439202887759416E-2</v>
      </c>
      <c r="AR16" s="5" t="s">
        <v>129</v>
      </c>
      <c r="AS16" s="5" t="s">
        <v>14</v>
      </c>
      <c r="AT16" s="5">
        <v>8.6399999999999991E-2</v>
      </c>
      <c r="AU16" s="5">
        <v>3.3436506994600941E-3</v>
      </c>
      <c r="AV16" s="5">
        <v>98.72</v>
      </c>
      <c r="AW16" s="5">
        <v>0.64430841476216416</v>
      </c>
      <c r="AX16" s="5">
        <v>4.5450000000000004E-2</v>
      </c>
      <c r="AY16" s="5">
        <v>2.5291171055001237E-2</v>
      </c>
      <c r="AZ16" s="5">
        <v>8.5000000000000006E-3</v>
      </c>
      <c r="BA16" s="5">
        <v>6.8278840060446225E-3</v>
      </c>
      <c r="BB16" s="5">
        <v>101.297775</v>
      </c>
      <c r="BC16" s="5">
        <v>7.5545419990368998E-2</v>
      </c>
      <c r="BD16" s="5">
        <v>0.91039903136505806</v>
      </c>
      <c r="BE16" s="5">
        <v>0.82246418089305373</v>
      </c>
    </row>
    <row r="17" spans="1:57" x14ac:dyDescent="0.25">
      <c r="A17" s="1" t="s">
        <v>32</v>
      </c>
      <c r="B17" s="1">
        <v>5</v>
      </c>
      <c r="C17" s="13">
        <v>0.11439999999999999</v>
      </c>
      <c r="D17" s="13">
        <v>1.2915107432770417E-2</v>
      </c>
      <c r="E17" s="13">
        <v>0.16503429450191734</v>
      </c>
      <c r="F17" s="13">
        <v>1.8631430450906771E-2</v>
      </c>
      <c r="G17" s="1">
        <v>5</v>
      </c>
      <c r="H17" s="13">
        <v>0.11396345000000001</v>
      </c>
      <c r="I17" s="13">
        <v>5.8681095214941298E-3</v>
      </c>
      <c r="J17" s="13">
        <v>0.16440452421114105</v>
      </c>
      <c r="K17" s="13">
        <v>8.4653786270958709E-3</v>
      </c>
      <c r="M17" s="1">
        <v>5</v>
      </c>
      <c r="N17" s="12">
        <v>792.69357981513861</v>
      </c>
      <c r="O17" s="12">
        <v>28.594433419655982</v>
      </c>
      <c r="P17" s="12">
        <v>5</v>
      </c>
      <c r="Q17" s="5">
        <v>43.262</v>
      </c>
      <c r="R17" s="5">
        <v>0.15106290080625251</v>
      </c>
      <c r="S17" s="5">
        <v>8.7420000000000009</v>
      </c>
      <c r="T17" s="5">
        <v>3.8340579025361296E-2</v>
      </c>
      <c r="U17" s="5">
        <v>13.058000000000002</v>
      </c>
      <c r="V17" s="5">
        <v>7.3280283842245025E-2</v>
      </c>
      <c r="W17" s="5">
        <v>8.1600000000000006E-3</v>
      </c>
      <c r="X17" s="5">
        <v>8.2117598601030694E-3</v>
      </c>
      <c r="Y17" s="5">
        <v>1.23E-2</v>
      </c>
      <c r="Z17" s="5">
        <v>1.3993927254348582E-2</v>
      </c>
      <c r="AA17" s="5">
        <v>1.8880000000000001E-2</v>
      </c>
      <c r="AB17" s="5">
        <v>2.9961642144582124E-3</v>
      </c>
      <c r="AC17" s="5">
        <v>15.351999999999999</v>
      </c>
      <c r="AD17" s="5">
        <v>7.9812279756939483E-2</v>
      </c>
      <c r="AE17" s="5">
        <v>20.202000000000002</v>
      </c>
      <c r="AF17" s="5">
        <v>4.1472882706654557E-2</v>
      </c>
      <c r="AG17" s="5">
        <v>3.32E-3</v>
      </c>
      <c r="AH17" s="5">
        <v>5.2102783035074055E-3</v>
      </c>
      <c r="AI17" s="5">
        <v>1.8800000000000002E-3</v>
      </c>
      <c r="AJ17" s="5">
        <v>2.5830214865540705E-3</v>
      </c>
      <c r="AK17" s="5">
        <v>100.85846000000001</v>
      </c>
      <c r="AM17" s="1">
        <v>5</v>
      </c>
      <c r="AN17" s="5">
        <v>0.41886000000000001</v>
      </c>
      <c r="AO17" s="5">
        <v>1.9559473408044484E-2</v>
      </c>
      <c r="AP17" s="5">
        <v>1.8400000000000003</v>
      </c>
      <c r="AQ17" s="5">
        <v>9.9247166206396009E-2</v>
      </c>
      <c r="AR17" s="5" t="s">
        <v>129</v>
      </c>
      <c r="AS17" s="5" t="s">
        <v>14</v>
      </c>
      <c r="AT17" s="5">
        <v>7.4160000000000004E-2</v>
      </c>
      <c r="AU17" s="5">
        <v>2.8130055101261357E-3</v>
      </c>
      <c r="AV17" s="5">
        <v>97.412000000000006</v>
      </c>
      <c r="AW17" s="5">
        <v>0.5598392626459876</v>
      </c>
      <c r="AX17" s="5">
        <v>3.6919999999999994E-2</v>
      </c>
      <c r="AY17" s="5">
        <v>2.3644914886715072E-2</v>
      </c>
      <c r="AZ17" s="5">
        <v>6.5000000000000006E-3</v>
      </c>
      <c r="BA17" s="5">
        <v>9.1394748207979659E-3</v>
      </c>
      <c r="BB17" s="5">
        <v>99.788440000000008</v>
      </c>
      <c r="BC17" s="5">
        <v>7.0540384682803853E-2</v>
      </c>
      <c r="BD17" s="5">
        <v>0.91631968931362751</v>
      </c>
      <c r="BE17" s="5">
        <v>0.75649281050403749</v>
      </c>
    </row>
    <row r="18" spans="1:57" x14ac:dyDescent="0.25">
      <c r="A18" s="3" t="s">
        <v>33</v>
      </c>
      <c r="B18" s="3">
        <v>2</v>
      </c>
      <c r="C18" s="14">
        <v>0.13300000000000001</v>
      </c>
      <c r="D18" s="14">
        <v>2.5455844122715628E-2</v>
      </c>
      <c r="E18" s="14">
        <v>0.18808461159742088</v>
      </c>
      <c r="F18" s="14">
        <v>3.599889138876284E-2</v>
      </c>
      <c r="G18" s="3">
        <v>5</v>
      </c>
      <c r="H18" s="14">
        <v>0.12419964999999999</v>
      </c>
      <c r="I18" s="14">
        <v>8.2113013577325179E-3</v>
      </c>
      <c r="J18" s="14">
        <v>0.17563942053222262</v>
      </c>
      <c r="K18" s="14">
        <v>1.1612176139687933E-2</v>
      </c>
      <c r="L18" s="3"/>
      <c r="M18" s="3">
        <v>5</v>
      </c>
      <c r="N18" s="15">
        <v>865.10617037222073</v>
      </c>
      <c r="O18" s="15">
        <v>37.992749045126374</v>
      </c>
      <c r="P18" s="15">
        <v>5</v>
      </c>
      <c r="Q18" s="16">
        <v>42.14</v>
      </c>
      <c r="R18" s="16">
        <v>0.13453624047073662</v>
      </c>
      <c r="S18" s="16">
        <v>8.597999999999999</v>
      </c>
      <c r="T18" s="16">
        <v>4.6043457732885533E-2</v>
      </c>
      <c r="U18" s="16">
        <v>12.852</v>
      </c>
      <c r="V18" s="16">
        <v>5.06951674225459E-2</v>
      </c>
      <c r="W18" s="16">
        <v>2.4920000000000001E-2</v>
      </c>
      <c r="X18" s="16">
        <v>1.0837758070745072E-2</v>
      </c>
      <c r="Y18" s="16">
        <v>7.0399999999999994E-3</v>
      </c>
      <c r="Z18" s="16">
        <v>1.0560918520659083E-2</v>
      </c>
      <c r="AA18" s="16">
        <v>2.1079999999999998E-2</v>
      </c>
      <c r="AB18" s="16">
        <v>3.3566352199784831E-3</v>
      </c>
      <c r="AC18" s="16">
        <v>17.385999999999999</v>
      </c>
      <c r="AD18" s="16">
        <v>1.3416407864999248E-2</v>
      </c>
      <c r="AE18" s="16">
        <v>19.892000000000003</v>
      </c>
      <c r="AF18" s="16">
        <v>4.4384682042344629E-2</v>
      </c>
      <c r="AG18" s="16">
        <v>4.2599999999999999E-3</v>
      </c>
      <c r="AH18" s="16">
        <v>7.725153720153405E-3</v>
      </c>
      <c r="AI18" s="16">
        <v>1.116E-2</v>
      </c>
      <c r="AJ18" s="16">
        <v>1.92691463225541E-3</v>
      </c>
      <c r="AK18" s="16">
        <v>101.15246</v>
      </c>
      <c r="AL18" s="3"/>
      <c r="AM18" s="3">
        <v>5</v>
      </c>
      <c r="AN18" s="16">
        <v>0.43415999999999999</v>
      </c>
      <c r="AO18" s="16">
        <v>3.2086882054821103E-2</v>
      </c>
      <c r="AP18" s="16">
        <v>1.9179999999999999</v>
      </c>
      <c r="AQ18" s="16">
        <v>2.5884358211089593E-2</v>
      </c>
      <c r="AR18" s="16" t="s">
        <v>129</v>
      </c>
      <c r="AS18" s="16" t="s">
        <v>120</v>
      </c>
      <c r="AT18" s="16">
        <v>7.5940000000000007E-2</v>
      </c>
      <c r="AU18" s="16">
        <v>3.3455941176418879E-3</v>
      </c>
      <c r="AV18" s="16">
        <v>99.085999999999999</v>
      </c>
      <c r="AW18" s="16">
        <v>0.62700079744765969</v>
      </c>
      <c r="AX18" s="16">
        <v>0.11456</v>
      </c>
      <c r="AY18" s="16">
        <v>3.8581770306713462E-2</v>
      </c>
      <c r="AZ18" s="16">
        <v>1.132E-2</v>
      </c>
      <c r="BA18" s="16">
        <v>1.2343905378768907E-2</v>
      </c>
      <c r="BB18" s="16">
        <v>101.63997999999999</v>
      </c>
      <c r="BC18" s="16">
        <v>7.196093440597609E-2</v>
      </c>
      <c r="BD18" s="16">
        <v>0.91216844747206205</v>
      </c>
      <c r="BE18" s="16">
        <v>0.77521707640517079</v>
      </c>
    </row>
    <row r="20" spans="1:57" x14ac:dyDescent="0.25">
      <c r="A20" s="1" t="s">
        <v>70</v>
      </c>
    </row>
    <row r="21" spans="1:57" x14ac:dyDescent="0.25">
      <c r="A21" s="1" t="s">
        <v>71</v>
      </c>
    </row>
    <row r="22" spans="1:57" x14ac:dyDescent="0.25">
      <c r="A22" s="1" t="s">
        <v>128</v>
      </c>
    </row>
    <row r="23" spans="1:57" x14ac:dyDescent="0.25">
      <c r="A23" s="1" t="s">
        <v>72</v>
      </c>
    </row>
    <row r="24" spans="1:57" x14ac:dyDescent="0.25">
      <c r="A24" s="1" t="s">
        <v>73</v>
      </c>
    </row>
    <row r="25" spans="1:57" x14ac:dyDescent="0.25">
      <c r="A25" s="1" t="s">
        <v>74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K25"/>
  <sheetViews>
    <sheetView workbookViewId="0"/>
  </sheetViews>
  <sheetFormatPr defaultColWidth="8.77734375" defaultRowHeight="13.8" x14ac:dyDescent="0.25"/>
  <cols>
    <col min="1" max="1" width="12.44140625" style="1" customWidth="1"/>
    <col min="2" max="2" width="8.77734375" style="1"/>
    <col min="3" max="3" width="11.88671875" style="1" bestFit="1" customWidth="1"/>
    <col min="4" max="6" width="11.88671875" style="1" customWidth="1"/>
    <col min="7" max="7" width="8.77734375" style="1"/>
    <col min="8" max="8" width="11.88671875" style="1" bestFit="1" customWidth="1"/>
    <col min="9" max="11" width="11.88671875" style="1" customWidth="1"/>
    <col min="12" max="12" width="8.77734375" style="1"/>
    <col min="13" max="13" width="11.88671875" style="1" bestFit="1" customWidth="1"/>
    <col min="14" max="16" width="11.88671875" style="1" customWidth="1"/>
    <col min="17" max="17" width="2.5546875" style="1" customWidth="1"/>
    <col min="18" max="42" width="8.77734375" style="1"/>
    <col min="43" max="43" width="2.5546875" style="1" customWidth="1"/>
    <col min="44" max="44" width="11.5546875" style="1" bestFit="1" customWidth="1"/>
    <col min="45" max="57" width="8.77734375" style="1"/>
    <col min="58" max="58" width="8.77734375" style="1" bestFit="1" customWidth="1"/>
    <col min="59" max="59" width="9.33203125" style="1" bestFit="1" customWidth="1"/>
    <col min="60" max="61" width="8.77734375" style="1" bestFit="1" customWidth="1"/>
    <col min="62" max="16384" width="8.77734375" style="1"/>
  </cols>
  <sheetData>
    <row r="1" spans="1:63" x14ac:dyDescent="0.25">
      <c r="A1" s="1" t="s">
        <v>75</v>
      </c>
    </row>
    <row r="2" spans="1:63" x14ac:dyDescent="0.25">
      <c r="A2" s="10" t="s">
        <v>1</v>
      </c>
      <c r="B2" s="10" t="s">
        <v>123</v>
      </c>
      <c r="C2" s="10"/>
      <c r="D2" s="10"/>
      <c r="E2" s="10"/>
      <c r="F2" s="10"/>
      <c r="G2" s="10"/>
      <c r="H2" s="10"/>
      <c r="I2" s="10"/>
      <c r="J2" s="10"/>
      <c r="K2" s="10"/>
      <c r="L2" s="10" t="s">
        <v>124</v>
      </c>
      <c r="M2" s="10"/>
      <c r="N2" s="10"/>
      <c r="O2" s="10"/>
      <c r="P2" s="10"/>
      <c r="Q2" s="10"/>
      <c r="R2" s="10" t="s">
        <v>42</v>
      </c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</row>
    <row r="3" spans="1:63" x14ac:dyDescent="0.25">
      <c r="B3" s="3" t="s">
        <v>43</v>
      </c>
      <c r="C3" s="3"/>
      <c r="D3" s="3"/>
      <c r="E3" s="3"/>
      <c r="F3" s="3"/>
      <c r="G3" s="3"/>
      <c r="H3" s="3"/>
      <c r="I3" s="3"/>
      <c r="J3" s="3"/>
      <c r="K3" s="3"/>
      <c r="L3" s="3" t="s">
        <v>43</v>
      </c>
      <c r="M3" s="3"/>
      <c r="N3" s="3"/>
      <c r="R3" s="3" t="s">
        <v>43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R3" s="3" t="s">
        <v>44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spans="1:63" x14ac:dyDescent="0.25">
      <c r="B4" s="1" t="s">
        <v>45</v>
      </c>
      <c r="C4" s="1" t="s">
        <v>76</v>
      </c>
      <c r="D4" s="1" t="s">
        <v>47</v>
      </c>
      <c r="E4" s="1" t="s">
        <v>77</v>
      </c>
      <c r="F4" s="1" t="s">
        <v>47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47</v>
      </c>
      <c r="L4" s="1" t="s">
        <v>45</v>
      </c>
      <c r="M4" s="1" t="s">
        <v>46</v>
      </c>
      <c r="N4" s="1" t="s">
        <v>47</v>
      </c>
      <c r="O4" s="10" t="s">
        <v>78</v>
      </c>
      <c r="P4" s="10" t="s">
        <v>47</v>
      </c>
      <c r="R4" s="1" t="s">
        <v>45</v>
      </c>
      <c r="S4" s="1" t="s">
        <v>125</v>
      </c>
      <c r="T4" s="1" t="s">
        <v>47</v>
      </c>
      <c r="U4" s="1" t="s">
        <v>45</v>
      </c>
      <c r="V4" s="11" t="s">
        <v>49</v>
      </c>
      <c r="W4" s="11" t="s">
        <v>47</v>
      </c>
      <c r="X4" s="11" t="s">
        <v>50</v>
      </c>
      <c r="Y4" s="11" t="s">
        <v>47</v>
      </c>
      <c r="Z4" s="11" t="s">
        <v>51</v>
      </c>
      <c r="AA4" s="11" t="s">
        <v>47</v>
      </c>
      <c r="AB4" s="11" t="s">
        <v>52</v>
      </c>
      <c r="AC4" s="11" t="s">
        <v>47</v>
      </c>
      <c r="AD4" s="11" t="s">
        <v>53</v>
      </c>
      <c r="AE4" s="11" t="s">
        <v>47</v>
      </c>
      <c r="AF4" s="11" t="s">
        <v>54</v>
      </c>
      <c r="AG4" s="11" t="s">
        <v>47</v>
      </c>
      <c r="AH4" s="11" t="s">
        <v>55</v>
      </c>
      <c r="AI4" s="11" t="s">
        <v>47</v>
      </c>
      <c r="AJ4" s="11" t="s">
        <v>56</v>
      </c>
      <c r="AK4" s="11" t="s">
        <v>47</v>
      </c>
      <c r="AL4" s="11" t="s">
        <v>57</v>
      </c>
      <c r="AM4" s="11" t="s">
        <v>47</v>
      </c>
      <c r="AN4" s="11" t="s">
        <v>58</v>
      </c>
      <c r="AO4" s="11" t="s">
        <v>47</v>
      </c>
      <c r="AP4" s="11" t="s">
        <v>59</v>
      </c>
      <c r="AR4" s="11" t="s">
        <v>45</v>
      </c>
      <c r="AS4" s="11" t="s">
        <v>60</v>
      </c>
      <c r="AT4" s="11" t="s">
        <v>47</v>
      </c>
      <c r="AU4" s="11" t="s">
        <v>61</v>
      </c>
      <c r="AV4" s="11" t="s">
        <v>47</v>
      </c>
      <c r="AW4" s="11" t="s">
        <v>62</v>
      </c>
      <c r="AX4" s="11" t="s">
        <v>47</v>
      </c>
      <c r="AY4" s="11" t="s">
        <v>63</v>
      </c>
      <c r="AZ4" s="11" t="s">
        <v>47</v>
      </c>
      <c r="BA4" s="11" t="s">
        <v>12</v>
      </c>
      <c r="BB4" s="11" t="s">
        <v>47</v>
      </c>
      <c r="BC4" s="11" t="s">
        <v>64</v>
      </c>
      <c r="BD4" s="11" t="s">
        <v>47</v>
      </c>
      <c r="BE4" s="11" t="s">
        <v>65</v>
      </c>
      <c r="BF4" s="11" t="s">
        <v>47</v>
      </c>
      <c r="BG4" s="11" t="s">
        <v>66</v>
      </c>
      <c r="BH4" s="11" t="s">
        <v>68</v>
      </c>
      <c r="BI4" s="11" t="s">
        <v>79</v>
      </c>
      <c r="BJ4" s="11" t="s">
        <v>80</v>
      </c>
      <c r="BK4" s="11" t="s">
        <v>81</v>
      </c>
    </row>
    <row r="5" spans="1:63" x14ac:dyDescent="0.25">
      <c r="A5" s="1" t="s">
        <v>11</v>
      </c>
      <c r="C5" s="5"/>
      <c r="D5" s="5"/>
      <c r="E5" s="5"/>
      <c r="F5" s="5"/>
      <c r="H5" s="5"/>
      <c r="I5" s="5"/>
      <c r="J5" s="5"/>
      <c r="K5" s="5"/>
      <c r="M5" s="5"/>
      <c r="N5" s="5"/>
      <c r="O5" s="5"/>
      <c r="P5" s="5"/>
      <c r="S5" s="9"/>
      <c r="T5" s="9"/>
      <c r="U5" s="12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</row>
    <row r="6" spans="1:63" x14ac:dyDescent="0.25">
      <c r="A6" s="1" t="s">
        <v>21</v>
      </c>
      <c r="B6" s="1">
        <v>4</v>
      </c>
      <c r="C6" s="13">
        <v>1.2175E-2</v>
      </c>
      <c r="D6" s="13">
        <v>1.5261607604268514E-3</v>
      </c>
      <c r="E6" s="13">
        <v>3.0457736995464897E-2</v>
      </c>
      <c r="F6" s="13">
        <v>3.8179386491893016E-3</v>
      </c>
      <c r="G6" s="1">
        <v>7</v>
      </c>
      <c r="H6" s="13" t="s">
        <v>129</v>
      </c>
      <c r="I6" s="13" t="s">
        <v>14</v>
      </c>
      <c r="J6" s="13" t="s">
        <v>14</v>
      </c>
      <c r="K6" s="13" t="s">
        <v>14</v>
      </c>
      <c r="L6" s="1">
        <v>6</v>
      </c>
      <c r="M6" s="13">
        <v>1.9600333333333334E-2</v>
      </c>
      <c r="N6" s="13">
        <v>1.18622124482184E-3</v>
      </c>
      <c r="O6" s="13">
        <v>3.7847596225942769E-2</v>
      </c>
      <c r="P6" s="13">
        <v>2.2905540403387117E-3</v>
      </c>
      <c r="R6" s="11">
        <v>5</v>
      </c>
      <c r="S6" s="6" t="s">
        <v>129</v>
      </c>
      <c r="T6" s="6" t="s">
        <v>14</v>
      </c>
      <c r="U6" s="12">
        <v>5</v>
      </c>
      <c r="V6" s="5">
        <v>40.882000000000005</v>
      </c>
      <c r="W6" s="5">
        <v>0.13663820841916896</v>
      </c>
      <c r="X6" s="5">
        <v>8.548</v>
      </c>
      <c r="Y6" s="5">
        <v>5.7619441163552013E-2</v>
      </c>
      <c r="Z6" s="5">
        <v>12.546000000000001</v>
      </c>
      <c r="AA6" s="5">
        <v>4.2778499272414873E-2</v>
      </c>
      <c r="AB6" s="5">
        <v>0</v>
      </c>
      <c r="AC6" s="5">
        <v>0</v>
      </c>
      <c r="AD6" s="5">
        <v>4.1999999999999996E-4</v>
      </c>
      <c r="AE6" s="5">
        <v>9.3914855054991165E-4</v>
      </c>
      <c r="AF6" s="5">
        <v>0.13289999999999999</v>
      </c>
      <c r="AG6" s="5">
        <v>7.1052797270762039E-3</v>
      </c>
      <c r="AH6" s="5">
        <v>18.125999999999998</v>
      </c>
      <c r="AI6" s="5">
        <v>0.11802542099056465</v>
      </c>
      <c r="AJ6" s="5">
        <v>19.808</v>
      </c>
      <c r="AK6" s="5">
        <v>0.11777096416349801</v>
      </c>
      <c r="AL6" s="5">
        <v>6.9800000000000001E-3</v>
      </c>
      <c r="AM6" s="5">
        <v>1.0154407909868502E-2</v>
      </c>
      <c r="AN6" s="5">
        <v>7.4360000000000009E-2</v>
      </c>
      <c r="AO6" s="5">
        <v>1.7531200757506596E-2</v>
      </c>
      <c r="AP6" s="5">
        <v>100.12762000000001</v>
      </c>
      <c r="AR6" s="1">
        <v>5</v>
      </c>
      <c r="AS6" s="5">
        <v>29.74</v>
      </c>
      <c r="AT6" s="5">
        <v>8.7177978870813452E-2</v>
      </c>
      <c r="AU6" s="5">
        <v>0</v>
      </c>
      <c r="AV6" s="5">
        <v>0</v>
      </c>
      <c r="AW6" s="5">
        <v>0.29795999999999995</v>
      </c>
      <c r="AX6" s="5">
        <v>8.9434769525056829E-2</v>
      </c>
      <c r="AY6" s="5" t="s">
        <v>129</v>
      </c>
      <c r="AZ6" s="5" t="s">
        <v>14</v>
      </c>
      <c r="BA6" s="5">
        <v>70.354000000000013</v>
      </c>
      <c r="BB6" s="5">
        <v>0.43535043355899022</v>
      </c>
      <c r="BC6" s="5">
        <v>1.56E-3</v>
      </c>
      <c r="BD6" s="5">
        <v>1.4774978849392646E-3</v>
      </c>
      <c r="BE6" s="5" t="s">
        <v>129</v>
      </c>
      <c r="BF6" s="5" t="s">
        <v>14</v>
      </c>
      <c r="BG6" s="5">
        <v>100.39604</v>
      </c>
      <c r="BH6" s="5">
        <v>0.55270020648758889</v>
      </c>
      <c r="BI6" s="5">
        <v>0.4429001936464243</v>
      </c>
      <c r="BJ6" s="5">
        <v>0.51787524936387419</v>
      </c>
      <c r="BK6" s="5">
        <v>0.39973422850859985</v>
      </c>
    </row>
    <row r="7" spans="1:63" x14ac:dyDescent="0.25">
      <c r="A7" s="1" t="s">
        <v>22</v>
      </c>
      <c r="B7" s="1">
        <v>2</v>
      </c>
      <c r="C7" s="13">
        <v>1.6750000000000001E-2</v>
      </c>
      <c r="D7" s="13">
        <v>9.2630988335437731E-3</v>
      </c>
      <c r="E7" s="13">
        <v>4.1689707296381391E-2</v>
      </c>
      <c r="F7" s="13">
        <v>2.3055276359874134E-2</v>
      </c>
      <c r="G7" s="1">
        <v>4</v>
      </c>
      <c r="H7" s="13" t="s">
        <v>129</v>
      </c>
      <c r="I7" s="13" t="s">
        <v>14</v>
      </c>
      <c r="J7" s="13" t="s">
        <v>14</v>
      </c>
      <c r="K7" s="13" t="s">
        <v>14</v>
      </c>
      <c r="L7" s="1">
        <v>5</v>
      </c>
      <c r="M7" s="13">
        <v>1.8817590000000002E-2</v>
      </c>
      <c r="N7" s="13">
        <v>5.0031391695614508E-4</v>
      </c>
      <c r="O7" s="13">
        <v>3.6733504716797205E-2</v>
      </c>
      <c r="P7" s="13">
        <v>9.7665448276786971E-4</v>
      </c>
      <c r="R7" s="11">
        <v>5</v>
      </c>
      <c r="S7" s="6" t="s">
        <v>129</v>
      </c>
      <c r="T7" s="6" t="s">
        <v>14</v>
      </c>
      <c r="U7" s="12">
        <v>5</v>
      </c>
      <c r="V7" s="5">
        <v>41.363999999999997</v>
      </c>
      <c r="W7" s="5">
        <v>0.22467754671973703</v>
      </c>
      <c r="X7" s="5">
        <v>8.4060000000000006</v>
      </c>
      <c r="Y7" s="5">
        <v>3.3615472627943246E-2</v>
      </c>
      <c r="Z7" s="5">
        <v>12.370000000000001</v>
      </c>
      <c r="AA7" s="5">
        <v>1.5811388300842402E-2</v>
      </c>
      <c r="AB7" s="5">
        <v>7.2199999999999999E-3</v>
      </c>
      <c r="AC7" s="5">
        <v>9.3897284305777436E-3</v>
      </c>
      <c r="AD7" s="5">
        <v>6.5200000000000006E-3</v>
      </c>
      <c r="AE7" s="5">
        <v>5.4678149200571898E-3</v>
      </c>
      <c r="AF7" s="5">
        <v>0.13465999999999997</v>
      </c>
      <c r="AG7" s="5">
        <v>9.1691330015438201E-3</v>
      </c>
      <c r="AH7" s="5">
        <v>18.911999999999999</v>
      </c>
      <c r="AI7" s="5">
        <v>6.7601775124623689E-2</v>
      </c>
      <c r="AJ7" s="5">
        <v>19.431999999999999</v>
      </c>
      <c r="AK7" s="5">
        <v>2.58843582110895E-2</v>
      </c>
      <c r="AL7" s="5">
        <v>1.06E-3</v>
      </c>
      <c r="AM7" s="5">
        <v>2.370232056149777E-3</v>
      </c>
      <c r="AN7" s="5">
        <v>6.7260000000000014E-2</v>
      </c>
      <c r="AO7" s="5">
        <v>1.7521501077247897E-2</v>
      </c>
      <c r="AP7" s="5">
        <v>100.70419999999999</v>
      </c>
      <c r="AR7" s="1">
        <v>5</v>
      </c>
      <c r="AS7" s="5">
        <v>29.853999999999996</v>
      </c>
      <c r="AT7" s="5">
        <v>9.3434469014384514E-2</v>
      </c>
      <c r="AU7" s="5">
        <v>7.8200000000000006E-2</v>
      </c>
      <c r="AV7" s="5">
        <v>0.11299568575835099</v>
      </c>
      <c r="AW7" s="5">
        <v>0.33275999999999994</v>
      </c>
      <c r="AX7" s="5">
        <v>5.9755903474050409E-2</v>
      </c>
      <c r="AY7" s="5" t="s">
        <v>129</v>
      </c>
      <c r="AZ7" s="5" t="s">
        <v>14</v>
      </c>
      <c r="BA7" s="5">
        <v>69.593999999999994</v>
      </c>
      <c r="BB7" s="5">
        <v>0.31053180191406921</v>
      </c>
      <c r="BC7" s="5">
        <v>2.9859999999999998E-2</v>
      </c>
      <c r="BD7" s="5">
        <v>2.4587354473387332E-2</v>
      </c>
      <c r="BE7" s="5" t="s">
        <v>129</v>
      </c>
      <c r="BF7" s="5" t="s">
        <v>14</v>
      </c>
      <c r="BG7" s="5">
        <v>99.888819999999981</v>
      </c>
      <c r="BH7" s="5">
        <v>0.54703421774614691</v>
      </c>
      <c r="BI7" s="5">
        <v>0.44484559678289776</v>
      </c>
      <c r="BJ7" s="5">
        <v>0.51227319976890862</v>
      </c>
      <c r="BK7" s="5">
        <v>0.40177782686072921</v>
      </c>
    </row>
    <row r="8" spans="1:63" x14ac:dyDescent="0.25">
      <c r="A8" s="1" t="s">
        <v>23</v>
      </c>
      <c r="B8" s="1">
        <v>8</v>
      </c>
      <c r="C8" s="13">
        <v>1.155E-2</v>
      </c>
      <c r="D8" s="13">
        <v>1.4937966968194066E-3</v>
      </c>
      <c r="E8" s="13">
        <v>2.8951412218607999E-2</v>
      </c>
      <c r="F8" s="13">
        <v>3.7443743671353798E-3</v>
      </c>
      <c r="G8" s="1">
        <v>9</v>
      </c>
      <c r="H8" s="13" t="s">
        <v>129</v>
      </c>
      <c r="I8" s="13" t="s">
        <v>14</v>
      </c>
      <c r="J8" s="13" t="s">
        <v>14</v>
      </c>
      <c r="K8" s="13" t="s">
        <v>14</v>
      </c>
      <c r="L8" s="1">
        <v>9</v>
      </c>
      <c r="M8" s="13">
        <v>1.8055166666666664E-2</v>
      </c>
      <c r="N8" s="17">
        <v>4.3446484682307642E-4</v>
      </c>
      <c r="O8" s="13">
        <v>3.5290400559208471E-2</v>
      </c>
      <c r="P8" s="17">
        <v>8.4919949820170702E-4</v>
      </c>
      <c r="R8" s="11">
        <v>5</v>
      </c>
      <c r="S8" s="6" t="s">
        <v>129</v>
      </c>
      <c r="T8" s="6" t="s">
        <v>14</v>
      </c>
      <c r="U8" s="12">
        <v>5</v>
      </c>
      <c r="V8" s="5">
        <v>40.995999999999995</v>
      </c>
      <c r="W8" s="5">
        <v>0.28360183356247776</v>
      </c>
      <c r="X8" s="5">
        <v>8.4619999999999997</v>
      </c>
      <c r="Y8" s="5">
        <v>3.7013511046643452E-2</v>
      </c>
      <c r="Z8" s="5">
        <v>12.720000000000002</v>
      </c>
      <c r="AA8" s="5">
        <v>8.0311892021045342E-2</v>
      </c>
      <c r="AB8" s="5">
        <v>2.6779999999999998E-2</v>
      </c>
      <c r="AC8" s="5">
        <v>9.1622595466402286E-3</v>
      </c>
      <c r="AD8" s="5">
        <v>2.2600000000000003E-3</v>
      </c>
      <c r="AE8" s="5">
        <v>2.6302091171615991E-3</v>
      </c>
      <c r="AF8" s="5">
        <v>5.2280000000000007E-2</v>
      </c>
      <c r="AG8" s="5">
        <v>5.8559371581327607E-3</v>
      </c>
      <c r="AH8" s="5">
        <v>18.795999999999999</v>
      </c>
      <c r="AI8" s="5">
        <v>0.10899541274750971</v>
      </c>
      <c r="AJ8" s="5">
        <v>19.63</v>
      </c>
      <c r="AK8" s="5">
        <v>9.4074438611134348E-2</v>
      </c>
      <c r="AL8" s="5">
        <v>3.6800000000000001E-3</v>
      </c>
      <c r="AM8" s="5">
        <v>3.7698806347151101E-3</v>
      </c>
      <c r="AN8" s="5">
        <v>3.3199999999999993E-2</v>
      </c>
      <c r="AO8" s="5">
        <v>7.9495282878923237E-3</v>
      </c>
      <c r="AP8" s="5">
        <v>100.7222</v>
      </c>
      <c r="AR8" s="1">
        <v>5</v>
      </c>
      <c r="AS8" s="5">
        <v>30.195999999999998</v>
      </c>
      <c r="AT8" s="5">
        <v>8.53229160308073E-2</v>
      </c>
      <c r="AU8" s="5">
        <v>0.16116000000000003</v>
      </c>
      <c r="AV8" s="5">
        <v>0.12702382847324353</v>
      </c>
      <c r="AW8" s="5">
        <v>0.43593999999999999</v>
      </c>
      <c r="AX8" s="5">
        <v>7.7049776119077582E-2</v>
      </c>
      <c r="AY8" s="5" t="s">
        <v>129</v>
      </c>
      <c r="AZ8" s="5" t="s">
        <v>14</v>
      </c>
      <c r="BA8" s="5">
        <v>70.674000000000007</v>
      </c>
      <c r="BB8" s="5">
        <v>0.75955908262622673</v>
      </c>
      <c r="BC8" s="5">
        <v>2.6119999999999997E-2</v>
      </c>
      <c r="BD8" s="5">
        <v>1.8150399444640329E-2</v>
      </c>
      <c r="BE8" s="5" t="s">
        <v>129</v>
      </c>
      <c r="BF8" s="5" t="s">
        <v>14</v>
      </c>
      <c r="BG8" s="5">
        <v>101.49321999999999</v>
      </c>
      <c r="BH8" s="5">
        <v>0.54590064265418359</v>
      </c>
      <c r="BI8" s="5">
        <v>0.44214775444433219</v>
      </c>
      <c r="BJ8" s="5">
        <v>0.51161693776681871</v>
      </c>
      <c r="BK8" s="5">
        <v>0.39894426955022405</v>
      </c>
    </row>
    <row r="9" spans="1:63" x14ac:dyDescent="0.25">
      <c r="A9" s="1" t="s">
        <v>24</v>
      </c>
      <c r="B9" s="1">
        <v>4</v>
      </c>
      <c r="C9" s="13">
        <v>1.6975000000000001E-2</v>
      </c>
      <c r="D9" s="13">
        <v>3.3440245214411933E-3</v>
      </c>
      <c r="E9" s="13">
        <v>4.261893368808984E-2</v>
      </c>
      <c r="F9" s="13">
        <v>8.3958032006273102E-3</v>
      </c>
      <c r="G9" s="1">
        <v>7</v>
      </c>
      <c r="H9" s="13" t="s">
        <v>129</v>
      </c>
      <c r="I9" s="13" t="s">
        <v>14</v>
      </c>
      <c r="J9" s="13" t="s">
        <v>14</v>
      </c>
      <c r="K9" s="13" t="s">
        <v>14</v>
      </c>
      <c r="L9" s="1">
        <v>7</v>
      </c>
      <c r="M9" s="13">
        <v>1.7437100000000001E-2</v>
      </c>
      <c r="N9" s="13">
        <v>8.1001711093037936E-4</v>
      </c>
      <c r="O9" s="13">
        <v>3.4178892883215579E-2</v>
      </c>
      <c r="P9" s="13">
        <v>1.5877346616158183E-3</v>
      </c>
      <c r="R9" s="11">
        <v>5</v>
      </c>
      <c r="S9" s="6" t="s">
        <v>129</v>
      </c>
      <c r="T9" s="6" t="s">
        <v>14</v>
      </c>
      <c r="U9" s="12">
        <v>5</v>
      </c>
      <c r="V9" s="5">
        <v>42.19</v>
      </c>
      <c r="W9" s="5">
        <v>0.24718414188616361</v>
      </c>
      <c r="X9" s="5">
        <v>8.4400000000000013</v>
      </c>
      <c r="Y9" s="5">
        <v>3.3911649915626271E-2</v>
      </c>
      <c r="Z9" s="5">
        <v>12.644</v>
      </c>
      <c r="AA9" s="5">
        <v>2.0736441353328007E-2</v>
      </c>
      <c r="AB9" s="5">
        <v>2.1819999999999999E-2</v>
      </c>
      <c r="AC9" s="5">
        <v>9.7435619770184622E-3</v>
      </c>
      <c r="AD9" s="5">
        <v>1.2800000000000001E-3</v>
      </c>
      <c r="AE9" s="5">
        <v>2.8621670111997309E-3</v>
      </c>
      <c r="AF9" s="5">
        <v>5.364E-2</v>
      </c>
      <c r="AG9" s="5">
        <v>1.0348091611500182E-2</v>
      </c>
      <c r="AH9" s="5">
        <v>17.560000000000002</v>
      </c>
      <c r="AI9" s="5">
        <v>4.5276925690687295E-2</v>
      </c>
      <c r="AJ9" s="5">
        <v>19.741999999999997</v>
      </c>
      <c r="AK9" s="5">
        <v>4.6583258795408429E-2</v>
      </c>
      <c r="AL9" s="5">
        <v>2.5399999999999997E-3</v>
      </c>
      <c r="AM9" s="5">
        <v>2.7673091623452556E-3</v>
      </c>
      <c r="AN9" s="5">
        <v>2.2600000000000002E-2</v>
      </c>
      <c r="AO9" s="5">
        <v>1.7777654513461555E-2</v>
      </c>
      <c r="AP9" s="5">
        <v>100.6836</v>
      </c>
      <c r="AR9" s="1">
        <v>5</v>
      </c>
      <c r="AS9" s="5">
        <v>29.994</v>
      </c>
      <c r="AT9" s="5">
        <v>0.10261578825892247</v>
      </c>
      <c r="AU9" s="5">
        <v>0.24959999999999999</v>
      </c>
      <c r="AV9" s="5">
        <v>0.17995957879479488</v>
      </c>
      <c r="AW9" s="5">
        <v>0.37312000000000001</v>
      </c>
      <c r="AX9" s="5">
        <v>7.6295851787629917E-2</v>
      </c>
      <c r="AY9" s="5" t="s">
        <v>129</v>
      </c>
      <c r="AZ9" s="5" t="s">
        <v>14</v>
      </c>
      <c r="BA9" s="5">
        <v>70.088000000000008</v>
      </c>
      <c r="BB9" s="5">
        <v>0.25321927256826599</v>
      </c>
      <c r="BC9" s="5">
        <v>3.0119999999999997E-2</v>
      </c>
      <c r="BD9" s="5">
        <v>2.924323853474509E-2</v>
      </c>
      <c r="BE9" s="5">
        <v>6.9599999999999992E-3</v>
      </c>
      <c r="BF9" s="5">
        <v>9.8067833666294485E-3</v>
      </c>
      <c r="BG9" s="5">
        <v>100.7418</v>
      </c>
      <c r="BH9" s="5">
        <v>0.54426022359429516</v>
      </c>
      <c r="BI9" s="5">
        <v>0.44153119136413754</v>
      </c>
      <c r="BJ9" s="5">
        <v>0.51017158629391812</v>
      </c>
      <c r="BK9" s="5">
        <v>0.39829715412949862</v>
      </c>
    </row>
    <row r="10" spans="1:63" x14ac:dyDescent="0.25">
      <c r="A10" s="1" t="s">
        <v>25</v>
      </c>
      <c r="B10" s="1">
        <v>5</v>
      </c>
      <c r="C10" s="13">
        <v>9.7000000000000003E-2</v>
      </c>
      <c r="D10" s="13">
        <v>5.0990195135927844E-3</v>
      </c>
      <c r="E10" s="13">
        <v>0.24972112648556249</v>
      </c>
      <c r="F10" s="13">
        <v>1.3127143267074794E-2</v>
      </c>
      <c r="G10" s="1">
        <v>5</v>
      </c>
      <c r="H10" s="13" t="s">
        <v>129</v>
      </c>
      <c r="I10" s="13" t="s">
        <v>14</v>
      </c>
      <c r="J10" s="13" t="s">
        <v>14</v>
      </c>
      <c r="K10" s="13" t="s">
        <v>14</v>
      </c>
      <c r="L10" s="1">
        <v>5</v>
      </c>
      <c r="M10" s="13">
        <v>3.2721550000000002E-2</v>
      </c>
      <c r="N10" s="13">
        <v>7.7270655410058482E-4</v>
      </c>
      <c r="O10" s="13">
        <v>6.237858548290167E-2</v>
      </c>
      <c r="P10" s="13">
        <v>1.4730458012582445E-3</v>
      </c>
      <c r="R10" s="11">
        <v>5</v>
      </c>
      <c r="S10" s="6" t="s">
        <v>129</v>
      </c>
      <c r="T10" s="6" t="s">
        <v>14</v>
      </c>
      <c r="U10" s="12">
        <v>5</v>
      </c>
      <c r="V10" s="5">
        <v>41.167999999999992</v>
      </c>
      <c r="W10" s="5">
        <v>9.731392500562136E-2</v>
      </c>
      <c r="X10" s="5">
        <v>8.14</v>
      </c>
      <c r="Y10" s="5">
        <v>3.1622776601683826E-2</v>
      </c>
      <c r="Z10" s="5">
        <v>12.413999999999998</v>
      </c>
      <c r="AA10" s="5">
        <v>3.3615472627943087E-2</v>
      </c>
      <c r="AB10" s="5">
        <v>3.6439999999999993E-2</v>
      </c>
      <c r="AC10" s="5">
        <v>1.5601858863609824E-2</v>
      </c>
      <c r="AD10" s="5">
        <v>9.2999999999999992E-3</v>
      </c>
      <c r="AE10" s="5">
        <v>9.6798760322640495E-3</v>
      </c>
      <c r="AF10" s="5">
        <v>2.7480000000000004E-2</v>
      </c>
      <c r="AG10" s="5">
        <v>5.9675790736277434E-3</v>
      </c>
      <c r="AH10" s="5">
        <v>19.082000000000001</v>
      </c>
      <c r="AI10" s="5">
        <v>0.16392071254115528</v>
      </c>
      <c r="AJ10" s="5">
        <v>19.544</v>
      </c>
      <c r="AK10" s="5">
        <v>5.4589376255824308E-2</v>
      </c>
      <c r="AL10" s="5">
        <v>9.3199999999999984E-3</v>
      </c>
      <c r="AM10" s="5">
        <v>1.1696879925860574E-2</v>
      </c>
      <c r="AN10" s="5">
        <v>1.052E-2</v>
      </c>
      <c r="AO10" s="5">
        <v>6.6915618505697175E-3</v>
      </c>
      <c r="AP10" s="5">
        <v>100.44408</v>
      </c>
      <c r="AR10" s="1">
        <v>5</v>
      </c>
      <c r="AS10" s="5">
        <v>29.058</v>
      </c>
      <c r="AT10" s="5">
        <v>0.10134100848126595</v>
      </c>
      <c r="AU10" s="5">
        <v>0</v>
      </c>
      <c r="AV10" s="5">
        <v>0</v>
      </c>
      <c r="AW10" s="5">
        <v>0.63605999999999996</v>
      </c>
      <c r="AX10" s="5">
        <v>9.7391288111412053E-2</v>
      </c>
      <c r="AY10" s="5" t="s">
        <v>129</v>
      </c>
      <c r="AZ10" s="5" t="s">
        <v>14</v>
      </c>
      <c r="BA10" s="5">
        <v>71.144000000000005</v>
      </c>
      <c r="BB10" s="5">
        <v>0.39658542585425249</v>
      </c>
      <c r="BC10" s="5">
        <v>1.7860000000000001E-2</v>
      </c>
      <c r="BD10" s="5">
        <v>1.399635666879063E-2</v>
      </c>
      <c r="BE10" s="5">
        <v>5.4999999999999997E-3</v>
      </c>
      <c r="BF10" s="5">
        <v>5.341816170554731E-3</v>
      </c>
      <c r="BG10" s="5">
        <v>100.86178</v>
      </c>
      <c r="BH10" s="5">
        <v>0.55809108179672373</v>
      </c>
      <c r="BI10" s="5">
        <v>0.43211226787914087</v>
      </c>
      <c r="BJ10" s="5">
        <v>0.52456383463471079</v>
      </c>
      <c r="BK10" s="5">
        <v>0.38843329503244095</v>
      </c>
    </row>
    <row r="11" spans="1:63" x14ac:dyDescent="0.25">
      <c r="A11" s="1" t="s">
        <v>26</v>
      </c>
      <c r="B11" s="1">
        <v>6</v>
      </c>
      <c r="C11" s="13">
        <v>8.8833333333333334E-2</v>
      </c>
      <c r="D11" s="13">
        <v>7.6004385838362434E-3</v>
      </c>
      <c r="E11" s="13">
        <v>0.22926458567605162</v>
      </c>
      <c r="F11" s="13">
        <v>1.961551297800555E-2</v>
      </c>
      <c r="G11" s="1">
        <v>5</v>
      </c>
      <c r="H11" s="13" t="s">
        <v>129</v>
      </c>
      <c r="I11" s="13" t="s">
        <v>14</v>
      </c>
      <c r="J11" s="13" t="s">
        <v>14</v>
      </c>
      <c r="K11" s="13" t="s">
        <v>14</v>
      </c>
      <c r="L11" s="1">
        <v>5</v>
      </c>
      <c r="M11" s="13">
        <v>3.4601150000000004E-2</v>
      </c>
      <c r="N11" s="13">
        <v>8.6672266325509277E-4</v>
      </c>
      <c r="O11" s="13">
        <v>6.5710172314906876E-2</v>
      </c>
      <c r="P11" s="13">
        <v>1.6459711758634362E-3</v>
      </c>
      <c r="R11" s="11">
        <v>5</v>
      </c>
      <c r="S11" s="6" t="s">
        <v>129</v>
      </c>
      <c r="T11" s="6" t="s">
        <v>14</v>
      </c>
      <c r="U11" s="12">
        <v>5</v>
      </c>
      <c r="V11" s="5">
        <v>41.134</v>
      </c>
      <c r="W11" s="5">
        <v>0.12934450123604177</v>
      </c>
      <c r="X11" s="5">
        <v>8.1620000000000008</v>
      </c>
      <c r="Y11" s="5">
        <v>5.215361924162127E-2</v>
      </c>
      <c r="Z11" s="5">
        <v>12.432</v>
      </c>
      <c r="AA11" s="5">
        <v>6.1806148561449809E-2</v>
      </c>
      <c r="AB11" s="5">
        <v>3.1059999999999997E-2</v>
      </c>
      <c r="AC11" s="5">
        <v>1.4216821022999482E-2</v>
      </c>
      <c r="AD11" s="5">
        <v>1.158E-2</v>
      </c>
      <c r="AE11" s="5">
        <v>1.5877405329587077E-2</v>
      </c>
      <c r="AF11" s="5">
        <v>3.1040000000000002E-2</v>
      </c>
      <c r="AG11" s="5">
        <v>4.5053301765797379E-3</v>
      </c>
      <c r="AH11" s="5">
        <v>19.119999999999997</v>
      </c>
      <c r="AI11" s="5">
        <v>0.22538855339169239</v>
      </c>
      <c r="AJ11" s="5">
        <v>19.118000000000002</v>
      </c>
      <c r="AK11" s="5">
        <v>0.21672563300172884</v>
      </c>
      <c r="AL11" s="5">
        <v>1.5200000000000001E-3</v>
      </c>
      <c r="AM11" s="5">
        <v>3.3988233257996802E-3</v>
      </c>
      <c r="AN11" s="5">
        <v>7.9999999999999984E-3</v>
      </c>
      <c r="AO11" s="5">
        <v>7.4040529441651093E-3</v>
      </c>
      <c r="AP11" s="5">
        <v>100.05127999999999</v>
      </c>
      <c r="AR11" s="1">
        <v>5</v>
      </c>
      <c r="AS11" s="5">
        <v>29.113999999999997</v>
      </c>
      <c r="AT11" s="5">
        <v>6.5421708935184411E-2</v>
      </c>
      <c r="AU11" s="5">
        <v>0</v>
      </c>
      <c r="AV11" s="5">
        <v>0</v>
      </c>
      <c r="AW11" s="5">
        <v>0.57669999999999999</v>
      </c>
      <c r="AX11" s="5">
        <v>0.10285433875146024</v>
      </c>
      <c r="AY11" s="5" t="s">
        <v>129</v>
      </c>
      <c r="AZ11" s="5" t="s">
        <v>14</v>
      </c>
      <c r="BA11" s="5">
        <v>71.688000000000002</v>
      </c>
      <c r="BB11" s="5">
        <v>0.258398916406399</v>
      </c>
      <c r="BC11" s="5">
        <v>1.1159999999999998E-2</v>
      </c>
      <c r="BD11" s="5">
        <v>1.1168840584411619E-2</v>
      </c>
      <c r="BE11" s="5">
        <v>6.3400000000000001E-3</v>
      </c>
      <c r="BF11" s="5">
        <v>6.8715354907036607E-3</v>
      </c>
      <c r="BG11" s="5">
        <v>101.39619999999999</v>
      </c>
      <c r="BH11" s="5">
        <v>0.56008026226739016</v>
      </c>
      <c r="BI11" s="5">
        <v>0.43119106696284343</v>
      </c>
      <c r="BJ11" s="5">
        <v>0.52657220002679039</v>
      </c>
      <c r="BK11" s="5">
        <v>0.38747080396818839</v>
      </c>
    </row>
    <row r="12" spans="1:63" x14ac:dyDescent="0.25">
      <c r="A12" s="1" t="s">
        <v>27</v>
      </c>
      <c r="C12" s="13"/>
      <c r="D12" s="13"/>
      <c r="E12" s="13"/>
      <c r="F12" s="13"/>
      <c r="H12" s="13"/>
      <c r="I12" s="13"/>
      <c r="J12" s="13"/>
      <c r="K12" s="13"/>
      <c r="M12" s="5"/>
      <c r="N12" s="5"/>
      <c r="O12" s="5"/>
      <c r="P12" s="5"/>
      <c r="S12" s="9"/>
      <c r="T12" s="9"/>
      <c r="U12" s="1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1:63" x14ac:dyDescent="0.25">
      <c r="A13" s="1" t="s">
        <v>34</v>
      </c>
      <c r="B13" s="1">
        <v>9</v>
      </c>
      <c r="C13" s="13">
        <v>2.7933333333333334E-2</v>
      </c>
      <c r="D13" s="13">
        <v>5.4893077887835677E-3</v>
      </c>
      <c r="E13" s="13">
        <v>7.0730807720416761E-2</v>
      </c>
      <c r="F13" s="13">
        <v>1.3899636290929713E-2</v>
      </c>
      <c r="G13" s="1">
        <v>9</v>
      </c>
      <c r="H13" s="13">
        <v>0.15322222222222223</v>
      </c>
      <c r="I13" s="13">
        <v>3.9432783878955963E-2</v>
      </c>
      <c r="J13" s="13">
        <v>0.29687324294675016</v>
      </c>
      <c r="K13" s="13">
        <v>7.6402353775979606E-2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R13" s="1">
        <v>5</v>
      </c>
      <c r="S13" s="12">
        <v>1562.7181738695974</v>
      </c>
      <c r="T13" s="12">
        <v>29.542214577300729</v>
      </c>
      <c r="U13" s="12">
        <v>5</v>
      </c>
      <c r="V13" s="5">
        <v>40.652000000000001</v>
      </c>
      <c r="W13" s="5">
        <v>0.39726565419124626</v>
      </c>
      <c r="X13" s="5">
        <v>8.4199999999999982</v>
      </c>
      <c r="Y13" s="5">
        <v>2.7386127875257724E-2</v>
      </c>
      <c r="Z13" s="5">
        <v>12.421999999999999</v>
      </c>
      <c r="AA13" s="5">
        <v>5.6745043836444693E-2</v>
      </c>
      <c r="AB13" s="5">
        <v>1.7419999999999998E-2</v>
      </c>
      <c r="AC13" s="5">
        <v>1.0284551521578375E-2</v>
      </c>
      <c r="AD13" s="5">
        <v>1.2800000000000001E-3</v>
      </c>
      <c r="AE13" s="5">
        <v>2.8621670111997309E-3</v>
      </c>
      <c r="AF13" s="5">
        <v>2.436E-2</v>
      </c>
      <c r="AG13" s="5">
        <v>6.8904281434465382E-3</v>
      </c>
      <c r="AH13" s="5">
        <v>19.651999999999997</v>
      </c>
      <c r="AI13" s="5">
        <v>3.962322551231777E-2</v>
      </c>
      <c r="AJ13" s="5">
        <v>19.434000000000001</v>
      </c>
      <c r="AK13" s="5">
        <v>7.3688533707762641E-2</v>
      </c>
      <c r="AL13" s="5">
        <v>9.9000000000000008E-3</v>
      </c>
      <c r="AM13" s="5">
        <v>1.1377609590770815E-2</v>
      </c>
      <c r="AN13" s="5">
        <v>5.0200000000000002E-3</v>
      </c>
      <c r="AO13" s="5">
        <v>6.4638997516978866E-3</v>
      </c>
      <c r="AP13" s="5">
        <v>101.02816</v>
      </c>
      <c r="AR13" s="1">
        <v>5</v>
      </c>
      <c r="AS13" s="5">
        <v>29.675999999999998</v>
      </c>
      <c r="AT13" s="5">
        <v>0.23807561823924686</v>
      </c>
      <c r="AU13" s="5">
        <v>0.14072000000000001</v>
      </c>
      <c r="AV13" s="5">
        <v>0.18694237614837361</v>
      </c>
      <c r="AW13" s="5">
        <v>0.36463999999999996</v>
      </c>
      <c r="AX13" s="5">
        <v>1.6960336081575749E-2</v>
      </c>
      <c r="AY13" s="5" t="s">
        <v>129</v>
      </c>
      <c r="AZ13" s="5" t="s">
        <v>14</v>
      </c>
      <c r="BA13" s="5">
        <v>70.602000000000004</v>
      </c>
      <c r="BB13" s="5">
        <v>0.50830109187370442</v>
      </c>
      <c r="BC13" s="5">
        <v>5.6739999999999999E-2</v>
      </c>
      <c r="BD13" s="5">
        <v>1.8750013333328593E-2</v>
      </c>
      <c r="BE13" s="5">
        <v>9.0600000000000003E-3</v>
      </c>
      <c r="BF13" s="5">
        <v>9.4679987325727924E-3</v>
      </c>
      <c r="BG13" s="5">
        <v>100.85208</v>
      </c>
      <c r="BH13" s="5">
        <v>0.55009037124965687</v>
      </c>
      <c r="BI13" s="5">
        <v>0.43831514329721133</v>
      </c>
      <c r="BJ13" s="5">
        <v>0.51612001371812932</v>
      </c>
      <c r="BK13" s="5">
        <v>0.39492456305246254</v>
      </c>
    </row>
    <row r="14" spans="1:63" x14ac:dyDescent="0.25">
      <c r="A14" s="1" t="s">
        <v>35</v>
      </c>
      <c r="B14" s="1">
        <v>4</v>
      </c>
      <c r="C14" s="13">
        <v>3.3150000000000006E-2</v>
      </c>
      <c r="D14" s="13">
        <v>1.1745495590509004E-2</v>
      </c>
      <c r="E14" s="13">
        <v>8.3279332695077354E-2</v>
      </c>
      <c r="F14" s="13">
        <v>2.9506999546020009E-2</v>
      </c>
      <c r="G14" s="1">
        <v>4</v>
      </c>
      <c r="H14" s="13">
        <v>0.16649999999999998</v>
      </c>
      <c r="I14" s="13">
        <v>4.2367440328629831E-2</v>
      </c>
      <c r="J14" s="13">
        <v>0.3235752727139623</v>
      </c>
      <c r="K14" s="13">
        <v>8.233667302419774E-2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R14" s="1">
        <v>5</v>
      </c>
      <c r="S14" s="12">
        <v>1534.5221209093179</v>
      </c>
      <c r="T14" s="12">
        <v>48.321583457777329</v>
      </c>
      <c r="U14" s="12">
        <v>5</v>
      </c>
      <c r="V14" s="5">
        <v>40.771999999999998</v>
      </c>
      <c r="W14" s="5">
        <v>0.38803350370812001</v>
      </c>
      <c r="X14" s="5">
        <v>8.39</v>
      </c>
      <c r="Y14" s="5">
        <v>7.2801098892805644E-2</v>
      </c>
      <c r="Z14" s="5">
        <v>12.391999999999999</v>
      </c>
      <c r="AA14" s="5">
        <v>0.17426990560621797</v>
      </c>
      <c r="AB14" s="5">
        <v>0.11692</v>
      </c>
      <c r="AC14" s="5">
        <v>4.5827415375515095E-2</v>
      </c>
      <c r="AD14" s="5">
        <v>1.082E-2</v>
      </c>
      <c r="AE14" s="5">
        <v>1.5821567558241503E-2</v>
      </c>
      <c r="AF14" s="5">
        <v>2.368E-2</v>
      </c>
      <c r="AG14" s="5">
        <v>2.471234509309062E-3</v>
      </c>
      <c r="AH14" s="5">
        <v>19.178000000000001</v>
      </c>
      <c r="AI14" s="5">
        <v>0.30946728421595682</v>
      </c>
      <c r="AJ14" s="5">
        <v>19.419999999999998</v>
      </c>
      <c r="AK14" s="5">
        <v>0.19646882704388513</v>
      </c>
      <c r="AL14" s="5">
        <v>9.8799999999999999E-3</v>
      </c>
      <c r="AM14" s="5">
        <v>8.2835378915050526E-3</v>
      </c>
      <c r="AN14" s="5">
        <v>1.856E-2</v>
      </c>
      <c r="AO14" s="5">
        <v>1.1791437571390525E-2</v>
      </c>
      <c r="AP14" s="5">
        <v>100.715</v>
      </c>
      <c r="AR14" s="1">
        <v>5</v>
      </c>
      <c r="AS14" s="5">
        <v>29.974</v>
      </c>
      <c r="AT14" s="5">
        <v>0.10064790112068868</v>
      </c>
      <c r="AU14" s="5">
        <v>1.396E-2</v>
      </c>
      <c r="AV14" s="5">
        <v>3.1215508965897067E-2</v>
      </c>
      <c r="AW14" s="5">
        <v>0.46582000000000007</v>
      </c>
      <c r="AX14" s="5">
        <v>6.6134083497089033E-2</v>
      </c>
      <c r="AY14" s="5" t="s">
        <v>129</v>
      </c>
      <c r="AZ14" s="5" t="s">
        <v>14</v>
      </c>
      <c r="BA14" s="5">
        <v>70.676000000000002</v>
      </c>
      <c r="BB14" s="5">
        <v>0.29971653274385729</v>
      </c>
      <c r="BC14" s="5">
        <v>8.9380000000000001E-2</v>
      </c>
      <c r="BD14" s="5">
        <v>9.5665939602347497E-2</v>
      </c>
      <c r="BE14" s="5">
        <v>9.2600000000000009E-3</v>
      </c>
      <c r="BF14" s="5">
        <v>1.4634138170729427E-2</v>
      </c>
      <c r="BG14" s="5">
        <v>101.22948</v>
      </c>
      <c r="BH14" s="5">
        <v>0.54890892903865618</v>
      </c>
      <c r="BI14" s="5">
        <v>0.44130323383996101</v>
      </c>
      <c r="BJ14" s="5">
        <v>0.51456342322914306</v>
      </c>
      <c r="BK14" s="5">
        <v>0.39805794459685317</v>
      </c>
    </row>
    <row r="15" spans="1:63" x14ac:dyDescent="0.25">
      <c r="A15" s="1" t="s">
        <v>36</v>
      </c>
      <c r="B15" s="1">
        <v>6</v>
      </c>
      <c r="C15" s="13">
        <v>4.6283333333333336E-2</v>
      </c>
      <c r="D15" s="13">
        <v>8.8680136821424928E-3</v>
      </c>
      <c r="E15" s="13">
        <v>0.11607289378649949</v>
      </c>
      <c r="F15" s="13">
        <v>2.2239884988647093E-2</v>
      </c>
      <c r="G15" s="1">
        <v>6</v>
      </c>
      <c r="H15" s="13">
        <v>0.296333333333333</v>
      </c>
      <c r="I15" s="13">
        <v>4.9419294477629591E-2</v>
      </c>
      <c r="J15" s="13">
        <v>0.57485290265394851</v>
      </c>
      <c r="K15" s="13">
        <v>9.5867800486756971E-2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R15" s="1">
        <v>5</v>
      </c>
      <c r="S15" s="12">
        <v>2319.3656632525604</v>
      </c>
      <c r="T15" s="12">
        <v>46.675558954763559</v>
      </c>
      <c r="U15" s="12">
        <v>5</v>
      </c>
      <c r="V15" s="5">
        <v>41.231999999999992</v>
      </c>
      <c r="W15" s="5">
        <v>0.15056560032092359</v>
      </c>
      <c r="X15" s="5">
        <v>8.2579999999999991</v>
      </c>
      <c r="Y15" s="5">
        <v>2.8635642126552747E-2</v>
      </c>
      <c r="Z15" s="5">
        <v>12.425999999999998</v>
      </c>
      <c r="AA15" s="5">
        <v>2.3021728866442184E-2</v>
      </c>
      <c r="AB15" s="5">
        <v>7.9899999999999999E-2</v>
      </c>
      <c r="AC15" s="5">
        <v>1.8998684164962552E-2</v>
      </c>
      <c r="AD15" s="5">
        <v>7.5599999999999999E-3</v>
      </c>
      <c r="AE15" s="5">
        <v>1.3295976835118208E-2</v>
      </c>
      <c r="AF15" s="5">
        <v>2.5399999999999999E-2</v>
      </c>
      <c r="AG15" s="5">
        <v>5.7223247024264573E-3</v>
      </c>
      <c r="AH15" s="5">
        <v>19.533999999999999</v>
      </c>
      <c r="AI15" s="5">
        <v>7.1972216861786203E-2</v>
      </c>
      <c r="AJ15" s="5">
        <v>19.22</v>
      </c>
      <c r="AK15" s="5">
        <v>7.9056941504208694E-2</v>
      </c>
      <c r="AL15" s="5">
        <v>9.7800000000000005E-3</v>
      </c>
      <c r="AM15" s="5">
        <v>1.4714686541003856E-2</v>
      </c>
      <c r="AN15" s="5">
        <v>3.5799999999999998E-3</v>
      </c>
      <c r="AO15" s="5">
        <v>4.4228949795354616E-3</v>
      </c>
      <c r="AP15" s="5">
        <v>101.37531999999999</v>
      </c>
      <c r="AR15" s="1">
        <v>5</v>
      </c>
      <c r="AS15" s="5">
        <v>29.921999999999997</v>
      </c>
      <c r="AT15" s="5">
        <v>0.17455658108475919</v>
      </c>
      <c r="AU15" s="5">
        <v>3.8159999999999999E-2</v>
      </c>
      <c r="AV15" s="5">
        <v>3.9046741221259423E-2</v>
      </c>
      <c r="AW15" s="5">
        <v>0.38769999999999999</v>
      </c>
      <c r="AX15" s="5">
        <v>7.3750423727596423E-2</v>
      </c>
      <c r="AY15" s="5" t="s">
        <v>129</v>
      </c>
      <c r="AZ15" s="5" t="s">
        <v>14</v>
      </c>
      <c r="BA15" s="5">
        <v>70.59</v>
      </c>
      <c r="BB15" s="5">
        <v>0.49193495504995421</v>
      </c>
      <c r="BC15" s="5">
        <v>3.9740000000000004E-2</v>
      </c>
      <c r="BD15" s="5">
        <v>1.7998555497594791E-2</v>
      </c>
      <c r="BE15" s="5">
        <v>6.7200000000000011E-3</v>
      </c>
      <c r="BF15" s="5">
        <v>1.005718648529498E-2</v>
      </c>
      <c r="BG15" s="5">
        <v>100.98498000000001</v>
      </c>
      <c r="BH15" s="5">
        <v>0.55000694045443099</v>
      </c>
      <c r="BI15" s="5">
        <v>0.44195665724231503</v>
      </c>
      <c r="BJ15" s="5">
        <v>0.51549419332361024</v>
      </c>
      <c r="BK15" s="5">
        <v>0.39874368445112879</v>
      </c>
    </row>
    <row r="16" spans="1:63" x14ac:dyDescent="0.25">
      <c r="A16" s="1" t="s">
        <v>37</v>
      </c>
      <c r="B16" s="1">
        <v>14</v>
      </c>
      <c r="C16" s="13">
        <v>4.097857142857142E-2</v>
      </c>
      <c r="D16" s="13">
        <v>1.1788859054302013E-2</v>
      </c>
      <c r="E16" s="13">
        <v>0.10214680986719889</v>
      </c>
      <c r="F16" s="13">
        <v>2.9385952276789119E-2</v>
      </c>
      <c r="G16" s="1">
        <v>14</v>
      </c>
      <c r="H16" s="13">
        <v>0.3243571428571429</v>
      </c>
      <c r="I16" s="13">
        <v>5.2376752245859602E-2</v>
      </c>
      <c r="J16" s="13">
        <v>0.63439235642167413</v>
      </c>
      <c r="K16" s="13">
        <v>0.10244081874157919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R16" s="1">
        <v>5</v>
      </c>
      <c r="S16" s="12">
        <v>2343.3162877841614</v>
      </c>
      <c r="T16" s="12">
        <v>51.633763507779641</v>
      </c>
      <c r="U16" s="12">
        <v>5</v>
      </c>
      <c r="V16" s="5">
        <v>40.94</v>
      </c>
      <c r="W16" s="5">
        <v>0.11979148550710944</v>
      </c>
      <c r="X16" s="5">
        <v>8.3320000000000007</v>
      </c>
      <c r="Y16" s="5">
        <v>7.4966659255965781E-2</v>
      </c>
      <c r="Z16" s="5">
        <v>12.495999999999999</v>
      </c>
      <c r="AA16" s="5">
        <v>5.176871642217877E-2</v>
      </c>
      <c r="AB16" s="5">
        <v>2.8739999999999998E-2</v>
      </c>
      <c r="AC16" s="5">
        <v>1.0971462983576985E-2</v>
      </c>
      <c r="AD16" s="5">
        <v>3.5599999999999998E-3</v>
      </c>
      <c r="AE16" s="5">
        <v>5.8602900952085977E-3</v>
      </c>
      <c r="AF16" s="5">
        <v>2.3959999999999999E-2</v>
      </c>
      <c r="AG16" s="5">
        <v>2.2941229260874402E-3</v>
      </c>
      <c r="AH16" s="5">
        <v>19.648</v>
      </c>
      <c r="AI16" s="5">
        <v>8.0436310208761727E-2</v>
      </c>
      <c r="AJ16" s="5">
        <v>19.324000000000002</v>
      </c>
      <c r="AK16" s="5">
        <v>5.5045435778090915E-2</v>
      </c>
      <c r="AL16" s="5">
        <v>4.7599999999999995E-3</v>
      </c>
      <c r="AM16" s="5">
        <v>6.3283489157915434E-3</v>
      </c>
      <c r="AN16" s="5">
        <v>9.4200000000000013E-3</v>
      </c>
      <c r="AO16" s="5">
        <v>1.2996614943899814E-2</v>
      </c>
      <c r="AP16" s="5">
        <v>101.39551999999999</v>
      </c>
      <c r="AR16" s="1">
        <v>5</v>
      </c>
      <c r="AS16" s="5">
        <v>30.095999999999997</v>
      </c>
      <c r="AT16" s="5">
        <v>0.28623416986795985</v>
      </c>
      <c r="AU16" s="5">
        <v>8.6120000000000002E-2</v>
      </c>
      <c r="AV16" s="5">
        <v>6.1201854547064172E-2</v>
      </c>
      <c r="AW16" s="5">
        <v>0.36940000000000001</v>
      </c>
      <c r="AX16" s="5">
        <v>0.12792108895721616</v>
      </c>
      <c r="AY16" s="5" t="s">
        <v>129</v>
      </c>
      <c r="AZ16" s="5" t="s">
        <v>14</v>
      </c>
      <c r="BA16" s="5">
        <v>70.102000000000004</v>
      </c>
      <c r="BB16" s="5">
        <v>0.53176122461119935</v>
      </c>
      <c r="BC16" s="5">
        <v>5.1920000000000001E-2</v>
      </c>
      <c r="BD16" s="5">
        <v>3.2874564635900501E-2</v>
      </c>
      <c r="BE16" s="5">
        <v>9.7200000000000012E-3</v>
      </c>
      <c r="BF16" s="5">
        <v>9.5287459825519529E-3</v>
      </c>
      <c r="BG16" s="5">
        <v>100.71874</v>
      </c>
      <c r="BH16" s="5">
        <v>0.54588959032933548</v>
      </c>
      <c r="BI16" s="5">
        <v>0.44427027434203875</v>
      </c>
      <c r="BJ16" s="5">
        <v>0.5112879112962484</v>
      </c>
      <c r="BK16" s="5">
        <v>0.40117328658474677</v>
      </c>
    </row>
    <row r="17" spans="1:63" x14ac:dyDescent="0.25">
      <c r="A17" s="1" t="s">
        <v>38</v>
      </c>
      <c r="B17" s="1">
        <v>2</v>
      </c>
      <c r="C17" s="13">
        <v>2.0750000000000001E-2</v>
      </c>
      <c r="D17" s="13">
        <v>4.9497474683058275E-4</v>
      </c>
      <c r="E17" s="13">
        <v>5.2200944194899436E-2</v>
      </c>
      <c r="F17" s="13">
        <v>1.2452120066114567E-3</v>
      </c>
      <c r="G17" s="1">
        <v>3</v>
      </c>
      <c r="H17" s="13" t="s">
        <v>129</v>
      </c>
      <c r="I17" s="13" t="s">
        <v>14</v>
      </c>
      <c r="J17" s="13" t="s">
        <v>14</v>
      </c>
      <c r="K17" s="13" t="s">
        <v>14</v>
      </c>
      <c r="L17" s="1">
        <v>3</v>
      </c>
      <c r="M17" s="13">
        <v>8.4317416666666659E-2</v>
      </c>
      <c r="N17" s="13">
        <v>2.0243789376826948E-3</v>
      </c>
      <c r="O17" s="13">
        <v>0.16379647213319978</v>
      </c>
      <c r="P17" s="13">
        <v>3.9325935419018427E-3</v>
      </c>
      <c r="R17" s="1">
        <v>5</v>
      </c>
      <c r="S17" s="12">
        <v>856.61531351486371</v>
      </c>
      <c r="T17" s="12">
        <v>33.032417348030627</v>
      </c>
      <c r="U17" s="12">
        <v>5</v>
      </c>
      <c r="V17" s="5">
        <v>40.845999999999997</v>
      </c>
      <c r="W17" s="5">
        <v>0.21674870241826125</v>
      </c>
      <c r="X17" s="5">
        <v>8.3559999999999999</v>
      </c>
      <c r="Y17" s="5">
        <v>5.0299105359836838E-2</v>
      </c>
      <c r="Z17" s="5">
        <v>12.516</v>
      </c>
      <c r="AA17" s="5">
        <v>6.4265076052238482E-2</v>
      </c>
      <c r="AB17" s="5">
        <v>3.5720000000000002E-2</v>
      </c>
      <c r="AC17" s="5">
        <v>1.5191839914901679E-2</v>
      </c>
      <c r="AD17" s="5">
        <v>1.14E-3</v>
      </c>
      <c r="AE17" s="5">
        <v>2.5491174943497604E-3</v>
      </c>
      <c r="AF17" s="5">
        <v>1.6080000000000001E-2</v>
      </c>
      <c r="AG17" s="5">
        <v>4.9403441175691447E-3</v>
      </c>
      <c r="AH17" s="5">
        <v>19.760000000000002</v>
      </c>
      <c r="AI17" s="5">
        <v>5.8736700622353304E-2</v>
      </c>
      <c r="AJ17" s="5">
        <v>19.344000000000001</v>
      </c>
      <c r="AK17" s="5">
        <v>4.6151923036857015E-2</v>
      </c>
      <c r="AL17" s="5">
        <v>9.1199999999999996E-3</v>
      </c>
      <c r="AM17" s="5">
        <v>1.452848925387633E-2</v>
      </c>
      <c r="AN17" s="5">
        <v>2.82E-3</v>
      </c>
      <c r="AO17" s="5">
        <v>5.9759518070345912E-3</v>
      </c>
      <c r="AP17" s="5">
        <v>101.10076000000001</v>
      </c>
      <c r="AR17" s="1">
        <v>5</v>
      </c>
      <c r="AS17" s="5">
        <v>29.939999999999998</v>
      </c>
      <c r="AT17" s="5">
        <v>0.20087309426600694</v>
      </c>
      <c r="AU17" s="5">
        <v>0.10458000000000001</v>
      </c>
      <c r="AV17" s="5">
        <v>0.1407797641708495</v>
      </c>
      <c r="AW17" s="5">
        <v>0.40795999999999999</v>
      </c>
      <c r="AX17" s="5">
        <v>4.7976796474962551E-2</v>
      </c>
      <c r="AY17" s="5" t="s">
        <v>129</v>
      </c>
      <c r="AZ17" s="5" t="s">
        <v>14</v>
      </c>
      <c r="BA17" s="5">
        <v>70.697999999999993</v>
      </c>
      <c r="BB17" s="5">
        <v>1.2632774833740987</v>
      </c>
      <c r="BC17" s="5">
        <v>3.6639999999999999E-2</v>
      </c>
      <c r="BD17" s="5">
        <v>2.2852855401459139E-2</v>
      </c>
      <c r="BE17" s="5" t="s">
        <v>129</v>
      </c>
      <c r="BF17" s="5" t="s">
        <v>14</v>
      </c>
      <c r="BG17" s="5">
        <v>101.18989999999999</v>
      </c>
      <c r="BH17" s="5">
        <v>0.54904375263142791</v>
      </c>
      <c r="BI17" s="5">
        <v>0.44077372286983774</v>
      </c>
      <c r="BJ17" s="5">
        <v>0.51476943043131895</v>
      </c>
      <c r="BK17" s="5">
        <v>0.39750238851096276</v>
      </c>
    </row>
    <row r="18" spans="1:63" x14ac:dyDescent="0.25">
      <c r="A18" s="3" t="s">
        <v>39</v>
      </c>
      <c r="B18" s="3">
        <v>7</v>
      </c>
      <c r="C18" s="14">
        <v>2.1957142857142859E-2</v>
      </c>
      <c r="D18" s="14">
        <v>6.5032958677010153E-3</v>
      </c>
      <c r="E18" s="14">
        <v>5.5487731835495241E-2</v>
      </c>
      <c r="F18" s="14">
        <v>1.6434430449428418E-2</v>
      </c>
      <c r="G18" s="3">
        <v>5</v>
      </c>
      <c r="H18" s="14">
        <v>0.11979999999999999</v>
      </c>
      <c r="I18" s="14">
        <v>1.8485129158326168E-2</v>
      </c>
      <c r="J18" s="14">
        <v>0.23280243175861215</v>
      </c>
      <c r="K18" s="14">
        <v>3.5921394152173283E-2</v>
      </c>
      <c r="L18" s="3">
        <v>6</v>
      </c>
      <c r="M18" s="14">
        <v>8.8307333333333335E-2</v>
      </c>
      <c r="N18" s="14">
        <v>5.1867360778881629E-3</v>
      </c>
      <c r="O18" s="14">
        <v>0.17160402288913482</v>
      </c>
      <c r="P18" s="14">
        <v>1.0079171718050841E-2</v>
      </c>
      <c r="Q18" s="3"/>
      <c r="R18" s="3">
        <v>5</v>
      </c>
      <c r="S18" s="15">
        <v>855.65408443667252</v>
      </c>
      <c r="T18" s="15">
        <v>27.899054188508082</v>
      </c>
      <c r="U18" s="15">
        <v>5</v>
      </c>
      <c r="V18" s="16">
        <v>41.164000000000001</v>
      </c>
      <c r="W18" s="16">
        <v>0.16471186963907641</v>
      </c>
      <c r="X18" s="16">
        <v>8.3820000000000014</v>
      </c>
      <c r="Y18" s="16">
        <v>4.2661458015403046E-2</v>
      </c>
      <c r="Z18" s="16">
        <v>12.432</v>
      </c>
      <c r="AA18" s="16">
        <v>8.7578536183245667E-2</v>
      </c>
      <c r="AB18" s="16">
        <v>3.1960000000000002E-2</v>
      </c>
      <c r="AC18" s="16">
        <v>7.4935305430751378E-3</v>
      </c>
      <c r="AD18" s="16">
        <v>5.0200000000000002E-3</v>
      </c>
      <c r="AE18" s="16">
        <v>3.970138536625643E-3</v>
      </c>
      <c r="AF18" s="16">
        <v>1.6599999999999997E-2</v>
      </c>
      <c r="AG18" s="16">
        <v>3.2218007387174023E-3</v>
      </c>
      <c r="AH18" s="16">
        <v>19.649999999999999</v>
      </c>
      <c r="AI18" s="16">
        <v>3.9999999999999369E-2</v>
      </c>
      <c r="AJ18" s="16">
        <v>19.311999999999998</v>
      </c>
      <c r="AK18" s="16">
        <v>8.700574693662462E-2</v>
      </c>
      <c r="AL18" s="16">
        <v>5.8599999999999998E-3</v>
      </c>
      <c r="AM18" s="16">
        <v>9.2648799236687354E-3</v>
      </c>
      <c r="AN18" s="16">
        <v>4.2599999999999999E-3</v>
      </c>
      <c r="AO18" s="16">
        <v>5.1091095114510904E-3</v>
      </c>
      <c r="AP18" s="16">
        <v>101.21734000000001</v>
      </c>
      <c r="AQ18" s="3"/>
      <c r="AR18" s="3">
        <v>5</v>
      </c>
      <c r="AS18" s="16">
        <v>29.82</v>
      </c>
      <c r="AT18" s="16">
        <v>0.30463092423455757</v>
      </c>
      <c r="AU18" s="16">
        <v>0.19070000000000001</v>
      </c>
      <c r="AV18" s="16">
        <v>0.21065735211475534</v>
      </c>
      <c r="AW18" s="16">
        <v>0.33776</v>
      </c>
      <c r="AX18" s="16">
        <v>7.6628180195016826E-2</v>
      </c>
      <c r="AY18" s="16" t="s">
        <v>129</v>
      </c>
      <c r="AZ18" s="16" t="s">
        <v>120</v>
      </c>
      <c r="BA18" s="16">
        <v>70.63</v>
      </c>
      <c r="BB18" s="16">
        <v>0.22438805672316575</v>
      </c>
      <c r="BC18" s="16">
        <v>5.0360000000000002E-2</v>
      </c>
      <c r="BD18" s="16">
        <v>3.4150373350814174E-2</v>
      </c>
      <c r="BE18" s="16" t="s">
        <v>129</v>
      </c>
      <c r="BF18" s="16" t="s">
        <v>120</v>
      </c>
      <c r="BG18" s="16">
        <v>101.0337</v>
      </c>
      <c r="BH18" s="16">
        <v>0.54858940838853643</v>
      </c>
      <c r="BI18" s="16">
        <v>0.43906611826017017</v>
      </c>
      <c r="BJ18" s="16">
        <v>0.51459943564600752</v>
      </c>
      <c r="BK18" s="16">
        <v>0.39571166690033954</v>
      </c>
    </row>
    <row r="20" spans="1:63" x14ac:dyDescent="0.25">
      <c r="A20" s="1" t="s">
        <v>70</v>
      </c>
    </row>
    <row r="21" spans="1:63" x14ac:dyDescent="0.25">
      <c r="A21" s="1" t="s">
        <v>71</v>
      </c>
    </row>
    <row r="22" spans="1:63" x14ac:dyDescent="0.25">
      <c r="A22" s="1" t="s">
        <v>128</v>
      </c>
    </row>
    <row r="23" spans="1:63" x14ac:dyDescent="0.25">
      <c r="A23" s="1" t="s">
        <v>72</v>
      </c>
    </row>
    <row r="24" spans="1:63" x14ac:dyDescent="0.25">
      <c r="A24" s="1" t="s">
        <v>82</v>
      </c>
    </row>
    <row r="25" spans="1:63" x14ac:dyDescent="0.25">
      <c r="A25" s="1" t="s">
        <v>83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workbookViewId="0"/>
  </sheetViews>
  <sheetFormatPr defaultColWidth="8.77734375" defaultRowHeight="13.8" x14ac:dyDescent="0.25"/>
  <cols>
    <col min="1" max="1" width="10.88671875" style="1" customWidth="1"/>
    <col min="2" max="3" width="8.77734375" style="1"/>
    <col min="4" max="4" width="13.88671875" style="1" bestFit="1" customWidth="1"/>
    <col min="5" max="5" width="11.88671875" style="1" customWidth="1"/>
    <col min="6" max="6" width="11.88671875" style="1" bestFit="1" customWidth="1"/>
    <col min="7" max="7" width="11.88671875" style="1" customWidth="1"/>
    <col min="8" max="16384" width="8.77734375" style="1"/>
  </cols>
  <sheetData>
    <row r="1" spans="1:7" x14ac:dyDescent="0.25">
      <c r="A1" s="1" t="s">
        <v>84</v>
      </c>
    </row>
    <row r="2" spans="1:7" x14ac:dyDescent="0.25">
      <c r="A2" s="10" t="s">
        <v>1</v>
      </c>
      <c r="B2" s="10" t="s">
        <v>5</v>
      </c>
      <c r="C2" s="10" t="s">
        <v>7</v>
      </c>
      <c r="D2" s="10" t="s">
        <v>126</v>
      </c>
      <c r="E2" s="10" t="s">
        <v>127</v>
      </c>
      <c r="F2" s="10" t="s">
        <v>85</v>
      </c>
      <c r="G2" s="10" t="s">
        <v>47</v>
      </c>
    </row>
    <row r="3" spans="1:7" x14ac:dyDescent="0.25">
      <c r="A3" s="1" t="s">
        <v>12</v>
      </c>
    </row>
    <row r="4" spans="1:7" x14ac:dyDescent="0.25">
      <c r="A4" s="1" t="s">
        <v>27</v>
      </c>
    </row>
    <row r="5" spans="1:7" x14ac:dyDescent="0.25">
      <c r="A5" s="1" t="s">
        <v>28</v>
      </c>
      <c r="B5" s="18">
        <v>-10.305985223634282</v>
      </c>
      <c r="C5" s="18">
        <v>-1.9134850943700032</v>
      </c>
      <c r="D5" s="13">
        <v>0.37628922858223729</v>
      </c>
      <c r="E5" s="13">
        <v>7.0409510159362795E-2</v>
      </c>
      <c r="F5" s="19">
        <v>2610607.0916196774</v>
      </c>
      <c r="G5" s="19">
        <v>488484.79461412114</v>
      </c>
    </row>
    <row r="6" spans="1:7" x14ac:dyDescent="0.25">
      <c r="A6" s="1" t="s">
        <v>29</v>
      </c>
      <c r="B6" s="18">
        <v>-10.305985223634282</v>
      </c>
      <c r="C6" s="18">
        <v>-1.9134850943700032</v>
      </c>
      <c r="D6" s="13">
        <v>0.38169713215002438</v>
      </c>
      <c r="E6" s="13">
        <v>6.8746648341412545E-2</v>
      </c>
      <c r="F6" s="19">
        <v>2586033.0214291122</v>
      </c>
      <c r="G6" s="19">
        <v>465764.83748269739</v>
      </c>
    </row>
    <row r="7" spans="1:7" x14ac:dyDescent="0.25">
      <c r="A7" s="1" t="s">
        <v>30</v>
      </c>
      <c r="B7" s="18">
        <v>-10.309247671825716</v>
      </c>
      <c r="C7" s="18">
        <v>-1.5927479103778337</v>
      </c>
      <c r="D7" s="13">
        <v>0.57895322956112871</v>
      </c>
      <c r="E7" s="13">
        <v>0.10398706504527327</v>
      </c>
      <c r="F7" s="19">
        <v>1696722.2515020811</v>
      </c>
      <c r="G7" s="19">
        <v>304752.02161745663</v>
      </c>
    </row>
    <row r="8" spans="1:7" x14ac:dyDescent="0.25">
      <c r="A8" s="1" t="s">
        <v>31</v>
      </c>
      <c r="B8" s="18">
        <v>-10.309247671825716</v>
      </c>
      <c r="C8" s="18">
        <v>-1.5927479103778337</v>
      </c>
      <c r="D8" s="13">
        <v>0.54093337552201803</v>
      </c>
      <c r="E8" s="13">
        <v>4.0272415004297589E-2</v>
      </c>
      <c r="F8" s="19">
        <v>1830287.4446773208</v>
      </c>
      <c r="G8" s="19">
        <v>136264.64715376048</v>
      </c>
    </row>
    <row r="9" spans="1:7" x14ac:dyDescent="0.25">
      <c r="A9" s="1" t="s">
        <v>86</v>
      </c>
      <c r="B9" s="18">
        <v>-10.311080568929368</v>
      </c>
      <c r="C9" s="18">
        <v>-2.4662553945218417</v>
      </c>
      <c r="D9" s="13">
        <v>0.16304992489000977</v>
      </c>
      <c r="E9" s="13">
        <v>8.3956287452333963E-3</v>
      </c>
      <c r="F9" s="19">
        <v>6082557.6716837939</v>
      </c>
      <c r="G9" s="19">
        <v>313197.912034471</v>
      </c>
    </row>
    <row r="10" spans="1:7" x14ac:dyDescent="0.25">
      <c r="A10" s="1" t="s">
        <v>87</v>
      </c>
      <c r="B10" s="18">
        <v>-10.311080568929368</v>
      </c>
      <c r="C10" s="18">
        <v>-2.4662553945218417</v>
      </c>
      <c r="D10" s="13">
        <v>0.17314234907677895</v>
      </c>
      <c r="E10" s="13">
        <v>1.1447085447142182E-2</v>
      </c>
      <c r="F10" s="19">
        <v>5693482.6872566519</v>
      </c>
      <c r="G10" s="19">
        <v>376417.34191760712</v>
      </c>
    </row>
    <row r="11" spans="1:7" x14ac:dyDescent="0.25">
      <c r="A11" s="1" t="s">
        <v>34</v>
      </c>
      <c r="B11" s="18">
        <v>-10.305985223634282</v>
      </c>
      <c r="C11" s="18">
        <v>-1.9134850943700032</v>
      </c>
      <c r="D11" s="13">
        <v>0.29386895316220085</v>
      </c>
      <c r="E11" s="13">
        <v>7.5629179310384972E-2</v>
      </c>
      <c r="F11" s="19">
        <v>3368440.9887332586</v>
      </c>
      <c r="G11" s="19">
        <v>866891.26153706887</v>
      </c>
    </row>
    <row r="12" spans="1:7" x14ac:dyDescent="0.25">
      <c r="A12" s="1" t="s">
        <v>35</v>
      </c>
      <c r="B12" s="18">
        <v>-10.305985223634282</v>
      </c>
      <c r="C12" s="18">
        <v>-1.9134850943700032</v>
      </c>
      <c r="D12" s="13">
        <v>0.32081556062632727</v>
      </c>
      <c r="E12" s="13">
        <v>8.1634439167158249E-2</v>
      </c>
      <c r="F12" s="19">
        <v>3090471.0103852442</v>
      </c>
      <c r="G12" s="19">
        <v>786398.47519433743</v>
      </c>
    </row>
    <row r="13" spans="1:7" x14ac:dyDescent="0.25">
      <c r="A13" s="1" t="s">
        <v>36</v>
      </c>
      <c r="B13" s="18">
        <v>-10.309247671825716</v>
      </c>
      <c r="C13" s="18">
        <v>-1.5927479103778337</v>
      </c>
      <c r="D13" s="13">
        <v>0.57082747997925265</v>
      </c>
      <c r="E13" s="13">
        <v>9.5196483674976143E-2</v>
      </c>
      <c r="F13" s="19">
        <v>1739575.4555352444</v>
      </c>
      <c r="G13" s="19">
        <v>290107.73353144986</v>
      </c>
    </row>
    <row r="14" spans="1:7" x14ac:dyDescent="0.25">
      <c r="A14" s="1" t="s">
        <v>37</v>
      </c>
      <c r="B14" s="18">
        <v>-10.309247671825716</v>
      </c>
      <c r="C14" s="18">
        <v>-1.5927479103778337</v>
      </c>
      <c r="D14" s="13">
        <v>0.62896374970576441</v>
      </c>
      <c r="E14" s="13">
        <v>0.10156421467948014</v>
      </c>
      <c r="F14" s="19">
        <v>1576311.552113516</v>
      </c>
      <c r="G14" s="19">
        <v>254540.65509418727</v>
      </c>
    </row>
    <row r="15" spans="1:7" x14ac:dyDescent="0.25">
      <c r="A15" s="1" t="s">
        <v>88</v>
      </c>
      <c r="B15" s="18">
        <v>-10.311080568929368</v>
      </c>
      <c r="C15" s="18">
        <v>-2.4662553945218417</v>
      </c>
      <c r="D15" s="13">
        <v>0.16234275310937737</v>
      </c>
      <c r="E15" s="13">
        <v>3.8976911659814695E-3</v>
      </c>
      <c r="F15" s="19">
        <v>6105137.5953127798</v>
      </c>
      <c r="G15" s="19">
        <v>146578.39919912908</v>
      </c>
    </row>
    <row r="16" spans="1:7" x14ac:dyDescent="0.25">
      <c r="A16" s="1" t="s">
        <v>89</v>
      </c>
      <c r="B16" s="18">
        <v>-10.311080568929368</v>
      </c>
      <c r="C16" s="18">
        <v>-2.4662553945218417</v>
      </c>
      <c r="D16" s="13">
        <v>0.16975625634576647</v>
      </c>
      <c r="E16" s="13">
        <v>9.9706430485480817E-3</v>
      </c>
      <c r="F16" s="19">
        <v>5827369.2141008396</v>
      </c>
      <c r="G16" s="19">
        <v>342270.85114054265</v>
      </c>
    </row>
    <row r="17" spans="1:7" x14ac:dyDescent="0.25">
      <c r="A17" s="1" t="s">
        <v>11</v>
      </c>
      <c r="B17" s="9"/>
      <c r="C17" s="9"/>
      <c r="D17" s="13"/>
      <c r="E17" s="13"/>
      <c r="F17" s="19"/>
      <c r="G17" s="19"/>
    </row>
    <row r="18" spans="1:7" x14ac:dyDescent="0.25">
      <c r="A18" s="1" t="s">
        <v>90</v>
      </c>
      <c r="B18" s="18">
        <v>-10.311080568929368</v>
      </c>
      <c r="C18" s="9" t="s">
        <v>14</v>
      </c>
      <c r="D18" s="13">
        <v>3.7847596225942769E-2</v>
      </c>
      <c r="E18" s="13">
        <v>2.2905540403387117E-3</v>
      </c>
      <c r="F18" s="19">
        <v>26421757.250584554</v>
      </c>
      <c r="G18" s="19">
        <v>1599056.9774069597</v>
      </c>
    </row>
    <row r="19" spans="1:7" x14ac:dyDescent="0.25">
      <c r="A19" s="1" t="s">
        <v>91</v>
      </c>
      <c r="B19" s="18">
        <v>-10.311080568929368</v>
      </c>
      <c r="C19" s="9" t="s">
        <v>14</v>
      </c>
      <c r="D19" s="13">
        <v>3.6733504716797205E-2</v>
      </c>
      <c r="E19" s="13">
        <v>9.7665448276786971E-4</v>
      </c>
      <c r="F19" s="19">
        <v>27223103.477592431</v>
      </c>
      <c r="G19" s="19">
        <v>723796.06169422984</v>
      </c>
    </row>
    <row r="20" spans="1:7" x14ac:dyDescent="0.25">
      <c r="A20" s="1" t="s">
        <v>92</v>
      </c>
      <c r="B20" s="18">
        <v>-10.311080568929368</v>
      </c>
      <c r="C20" s="9" t="s">
        <v>14</v>
      </c>
      <c r="D20" s="13">
        <v>3.5290400559208471E-2</v>
      </c>
      <c r="E20" s="13">
        <v>8.4919949820170702E-4</v>
      </c>
      <c r="F20" s="19">
        <v>28336317.643157661</v>
      </c>
      <c r="G20" s="19">
        <v>681862.10250239726</v>
      </c>
    </row>
    <row r="21" spans="1:7" x14ac:dyDescent="0.25">
      <c r="A21" s="1" t="s">
        <v>93</v>
      </c>
      <c r="B21" s="18">
        <v>-10.311080568929368</v>
      </c>
      <c r="C21" s="9" t="s">
        <v>14</v>
      </c>
      <c r="D21" s="13">
        <v>3.4178892883215579E-2</v>
      </c>
      <c r="E21" s="13">
        <v>1.5877346616158183E-3</v>
      </c>
      <c r="F21" s="19">
        <v>29257823.049355574</v>
      </c>
      <c r="G21" s="19">
        <v>1359132.957805556</v>
      </c>
    </row>
    <row r="22" spans="1:7" x14ac:dyDescent="0.25">
      <c r="A22" s="3" t="s">
        <v>121</v>
      </c>
      <c r="B22" s="20">
        <v>-10.298244393516546</v>
      </c>
      <c r="C22" s="20" t="s">
        <v>14</v>
      </c>
      <c r="D22" s="14">
        <v>3.6012598596291003E-2</v>
      </c>
      <c r="E22" s="14">
        <v>7.6821761784442056E-4</v>
      </c>
      <c r="F22" s="21">
        <v>27768060.039493829</v>
      </c>
      <c r="G22" s="21">
        <v>592345.83915579482</v>
      </c>
    </row>
    <row r="23" spans="1:7" x14ac:dyDescent="0.25">
      <c r="A23" s="1" t="s">
        <v>60</v>
      </c>
      <c r="B23" s="9"/>
      <c r="C23" s="9"/>
      <c r="F23" s="19"/>
      <c r="G23" s="19"/>
    </row>
    <row r="24" spans="1:7" x14ac:dyDescent="0.25">
      <c r="A24" s="1" t="s">
        <v>27</v>
      </c>
      <c r="B24" s="9"/>
      <c r="C24" s="9"/>
      <c r="F24" s="19"/>
      <c r="G24" s="19"/>
    </row>
    <row r="25" spans="1:7" x14ac:dyDescent="0.25">
      <c r="A25" s="1" t="s">
        <v>34</v>
      </c>
      <c r="B25" s="18">
        <v>-10.305985223634282</v>
      </c>
      <c r="C25" s="18">
        <v>-1.9134850943700032</v>
      </c>
      <c r="D25" s="13">
        <v>6.9778655386389915E-2</v>
      </c>
      <c r="E25" s="13">
        <v>1.3712524457160665E-2</v>
      </c>
      <c r="F25" s="19">
        <v>14138110.849133505</v>
      </c>
      <c r="G25" s="19">
        <v>2778345.1790990694</v>
      </c>
    </row>
    <row r="26" spans="1:7" x14ac:dyDescent="0.25">
      <c r="A26" s="1" t="s">
        <v>35</v>
      </c>
      <c r="B26" s="18">
        <v>-10.305985223634282</v>
      </c>
      <c r="C26" s="18">
        <v>-1.9134850943700032</v>
      </c>
      <c r="D26" s="13">
        <v>8.2332812427165503E-2</v>
      </c>
      <c r="E26" s="13">
        <v>2.9171634549546823E-2</v>
      </c>
      <c r="F26" s="19">
        <v>12007781.134143382</v>
      </c>
      <c r="G26" s="19">
        <v>4254520.0712783802</v>
      </c>
    </row>
    <row r="27" spans="1:7" x14ac:dyDescent="0.25">
      <c r="A27" s="1" t="s">
        <v>36</v>
      </c>
      <c r="B27" s="18">
        <v>-10.309247671825716</v>
      </c>
      <c r="C27" s="18">
        <v>-1.5927479103778337</v>
      </c>
      <c r="D27" s="13">
        <v>0.11498982008670933</v>
      </c>
      <c r="E27" s="13">
        <v>2.2032365095485243E-2</v>
      </c>
      <c r="F27" s="19">
        <v>8615275.861385569</v>
      </c>
      <c r="G27" s="19">
        <v>1650710.4979661326</v>
      </c>
    </row>
    <row r="28" spans="1:7" x14ac:dyDescent="0.25">
      <c r="A28" s="1" t="s">
        <v>37</v>
      </c>
      <c r="B28" s="18">
        <v>-10.309247671825716</v>
      </c>
      <c r="C28" s="18">
        <v>-1.5927479103778337</v>
      </c>
      <c r="D28" s="13">
        <v>0.10097942501458018</v>
      </c>
      <c r="E28" s="13">
        <v>2.9050114910822433E-2</v>
      </c>
      <c r="F28" s="19">
        <v>9789830.9433265757</v>
      </c>
      <c r="G28" s="19">
        <v>2816372.8781392742</v>
      </c>
    </row>
    <row r="29" spans="1:7" x14ac:dyDescent="0.25">
      <c r="A29" s="1" t="s">
        <v>38</v>
      </c>
      <c r="B29" s="18">
        <v>-10.311080568929368</v>
      </c>
      <c r="C29" s="18">
        <v>-2.4662553945218417</v>
      </c>
      <c r="D29" s="13">
        <v>5.1583734329633688E-2</v>
      </c>
      <c r="E29" s="13">
        <v>1.2304889561632036E-3</v>
      </c>
      <c r="F29" s="19">
        <v>19156741.614986155</v>
      </c>
      <c r="G29" s="19">
        <v>456968.83522779087</v>
      </c>
    </row>
    <row r="30" spans="1:7" x14ac:dyDescent="0.25">
      <c r="A30" s="1" t="s">
        <v>39</v>
      </c>
      <c r="B30" s="18">
        <v>-10.311080568929368</v>
      </c>
      <c r="C30" s="18">
        <v>-2.4662553945218417</v>
      </c>
      <c r="D30" s="13">
        <v>5.4692412241615869E-2</v>
      </c>
      <c r="E30" s="13">
        <v>1.6198871630959701E-2</v>
      </c>
      <c r="F30" s="19">
        <v>18022001.74562379</v>
      </c>
      <c r="G30" s="19">
        <v>5337780.5228374088</v>
      </c>
    </row>
    <row r="31" spans="1:7" x14ac:dyDescent="0.25">
      <c r="A31" s="1" t="s">
        <v>11</v>
      </c>
      <c r="B31" s="9"/>
      <c r="C31" s="9"/>
      <c r="D31" s="13"/>
      <c r="E31" s="13"/>
      <c r="F31" s="19"/>
      <c r="G31" s="19"/>
    </row>
    <row r="32" spans="1:7" x14ac:dyDescent="0.25">
      <c r="A32" s="1" t="s">
        <v>21</v>
      </c>
      <c r="B32" s="18">
        <v>-10.311080568929368</v>
      </c>
      <c r="C32" s="9" t="s">
        <v>14</v>
      </c>
      <c r="D32" s="13">
        <v>3.0457736995464897E-2</v>
      </c>
      <c r="E32" s="13">
        <v>3.8179386491893016E-3</v>
      </c>
      <c r="F32" s="19">
        <v>32832380.164977398</v>
      </c>
      <c r="G32" s="19">
        <v>4115604.9510640963</v>
      </c>
    </row>
    <row r="33" spans="1:7" x14ac:dyDescent="0.25">
      <c r="A33" s="1" t="s">
        <v>22</v>
      </c>
      <c r="B33" s="18">
        <v>-10.311080568929368</v>
      </c>
      <c r="C33" s="9" t="s">
        <v>14</v>
      </c>
      <c r="D33" s="13">
        <v>4.1689707296381391E-2</v>
      </c>
      <c r="E33" s="13">
        <v>2.3055276359874134E-2</v>
      </c>
      <c r="F33" s="19">
        <v>23986735.931983832</v>
      </c>
      <c r="G33" s="19">
        <v>13265164.515348174</v>
      </c>
    </row>
    <row r="34" spans="1:7" x14ac:dyDescent="0.25">
      <c r="A34" s="1" t="s">
        <v>23</v>
      </c>
      <c r="B34" s="18">
        <v>-10.311080568929368</v>
      </c>
      <c r="C34" s="9" t="s">
        <v>14</v>
      </c>
      <c r="D34" s="13">
        <v>2.8951412218607999E-2</v>
      </c>
      <c r="E34" s="13">
        <v>3.7443743671353798E-3</v>
      </c>
      <c r="F34" s="19">
        <v>34540629.398287795</v>
      </c>
      <c r="G34" s="19">
        <v>4467244.8572489694</v>
      </c>
    </row>
    <row r="35" spans="1:7" x14ac:dyDescent="0.25">
      <c r="A35" s="1" t="s">
        <v>24</v>
      </c>
      <c r="B35" s="18">
        <v>-10.311080568929368</v>
      </c>
      <c r="C35" s="9" t="s">
        <v>14</v>
      </c>
      <c r="D35" s="13">
        <v>4.261893368808984E-2</v>
      </c>
      <c r="E35" s="13">
        <v>8.3958032006273102E-3</v>
      </c>
      <c r="F35" s="19">
        <v>23463749.875080921</v>
      </c>
      <c r="G35" s="19">
        <v>4622288.9512361325</v>
      </c>
    </row>
    <row r="36" spans="1:7" x14ac:dyDescent="0.25">
      <c r="A36" s="3" t="s">
        <v>122</v>
      </c>
      <c r="B36" s="20">
        <v>-10.298244393516546</v>
      </c>
      <c r="C36" s="20" t="s">
        <v>14</v>
      </c>
      <c r="D36" s="14">
        <v>3.551603496786572E-2</v>
      </c>
      <c r="E36" s="14">
        <v>6.2139591767666862E-3</v>
      </c>
      <c r="F36" s="21">
        <v>27832323.294659998</v>
      </c>
      <c r="G36" s="21">
        <v>4863254.8229908831</v>
      </c>
    </row>
    <row r="38" spans="1:7" x14ac:dyDescent="0.25">
      <c r="A38" s="1" t="s">
        <v>94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/>
  </sheetViews>
  <sheetFormatPr defaultColWidth="9" defaultRowHeight="13.8" x14ac:dyDescent="0.25"/>
  <cols>
    <col min="1" max="1" width="19.6640625" style="1" customWidth="1"/>
    <col min="2" max="9" width="8.77734375" style="1" customWidth="1"/>
    <col min="10" max="10" width="25.109375" style="1" customWidth="1"/>
    <col min="11" max="16384" width="9" style="1"/>
  </cols>
  <sheetData>
    <row r="1" spans="1:10" x14ac:dyDescent="0.25">
      <c r="A1" s="1" t="s">
        <v>109</v>
      </c>
    </row>
    <row r="2" spans="1:10" ht="17.399999999999999" x14ac:dyDescent="0.35">
      <c r="A2" s="2" t="s">
        <v>105</v>
      </c>
      <c r="B2" s="2" t="s">
        <v>106</v>
      </c>
      <c r="C2" s="2" t="s">
        <v>136</v>
      </c>
      <c r="D2" s="2" t="s">
        <v>107</v>
      </c>
      <c r="E2" s="2" t="s">
        <v>136</v>
      </c>
      <c r="F2" s="2" t="s">
        <v>108</v>
      </c>
      <c r="G2" s="2" t="s">
        <v>136</v>
      </c>
      <c r="H2" s="2" t="s">
        <v>45</v>
      </c>
      <c r="I2" s="2" t="s">
        <v>136</v>
      </c>
      <c r="J2" s="22" t="s">
        <v>137</v>
      </c>
    </row>
    <row r="3" spans="1:10" x14ac:dyDescent="0.25">
      <c r="A3" s="1" t="s">
        <v>111</v>
      </c>
    </row>
    <row r="4" spans="1:10" x14ac:dyDescent="0.25">
      <c r="A4" s="1" t="s">
        <v>112</v>
      </c>
      <c r="B4" s="5">
        <v>3.644E-2</v>
      </c>
      <c r="C4" s="5">
        <v>1.289E-2</v>
      </c>
      <c r="D4" s="5">
        <v>1.1699299999999999</v>
      </c>
      <c r="E4" s="5">
        <v>3.986E-2</v>
      </c>
      <c r="F4" s="5" t="s">
        <v>14</v>
      </c>
      <c r="G4" s="5"/>
      <c r="H4" s="5" t="s">
        <v>14</v>
      </c>
      <c r="I4" s="5"/>
      <c r="J4" s="5">
        <v>19.602889999999999</v>
      </c>
    </row>
    <row r="5" spans="1:10" x14ac:dyDescent="0.25">
      <c r="A5" s="1" t="s">
        <v>113</v>
      </c>
      <c r="B5" s="5">
        <v>3.9649999999999998E-2</v>
      </c>
      <c r="C5" s="5">
        <v>3.0999999999999999E-3</v>
      </c>
      <c r="D5" s="5">
        <v>1.1721900000000001</v>
      </c>
      <c r="E5" s="5">
        <v>3.0810000000000001E-2</v>
      </c>
      <c r="F5" s="5" t="s">
        <v>14</v>
      </c>
      <c r="G5" s="5"/>
      <c r="H5" s="12" t="s">
        <v>14</v>
      </c>
      <c r="I5" s="12"/>
      <c r="J5" s="5">
        <v>15.691750000000001</v>
      </c>
    </row>
    <row r="6" spans="1:10" x14ac:dyDescent="0.25">
      <c r="A6" s="1" t="s">
        <v>117</v>
      </c>
      <c r="B6" s="5"/>
      <c r="C6" s="5"/>
      <c r="D6" s="5"/>
      <c r="E6" s="5"/>
      <c r="F6" s="5"/>
      <c r="G6" s="5"/>
      <c r="H6" s="12"/>
      <c r="I6" s="12"/>
      <c r="J6" s="5"/>
    </row>
    <row r="7" spans="1:10" x14ac:dyDescent="0.25">
      <c r="A7" s="1" t="s">
        <v>114</v>
      </c>
      <c r="B7" s="5">
        <v>3.9649999999999998E-2</v>
      </c>
      <c r="C7" s="5">
        <v>2.47E-3</v>
      </c>
      <c r="D7" s="5">
        <v>1.1721900000000001</v>
      </c>
      <c r="E7" s="5">
        <v>2.4580000000000001E-2</v>
      </c>
      <c r="F7" s="5">
        <v>0.83575999999999995</v>
      </c>
      <c r="G7" s="5">
        <v>0.25484000000000001</v>
      </c>
      <c r="H7" s="5">
        <v>1.40232</v>
      </c>
      <c r="I7" s="5">
        <v>0.22907</v>
      </c>
      <c r="J7" s="5">
        <v>9.9837299999999995</v>
      </c>
    </row>
    <row r="8" spans="1:10" x14ac:dyDescent="0.25">
      <c r="A8" s="1" t="s">
        <v>115</v>
      </c>
      <c r="B8" s="5">
        <v>3.9480000000000001E-2</v>
      </c>
      <c r="C8" s="5">
        <v>2.5400000000000002E-3</v>
      </c>
      <c r="D8" s="5">
        <v>1.1725399999999999</v>
      </c>
      <c r="E8" s="5">
        <v>2.5239999999999999E-2</v>
      </c>
      <c r="F8" s="5">
        <v>0.37108000000000002</v>
      </c>
      <c r="G8" s="5">
        <v>4.4119999999999999E-2</v>
      </c>
      <c r="H8" s="1">
        <v>1</v>
      </c>
      <c r="I8" s="1" t="s">
        <v>120</v>
      </c>
      <c r="J8" s="5">
        <v>10.549810000000001</v>
      </c>
    </row>
    <row r="9" spans="1:10" x14ac:dyDescent="0.25">
      <c r="A9" s="3" t="s">
        <v>116</v>
      </c>
      <c r="B9" s="16">
        <v>4.0390000000000002E-2</v>
      </c>
      <c r="C9" s="16">
        <v>2.7499999999999998E-3</v>
      </c>
      <c r="D9" s="16">
        <v>1.17059</v>
      </c>
      <c r="E9" s="16">
        <v>2.758E-2</v>
      </c>
      <c r="F9" s="16">
        <v>1.4504900000000001</v>
      </c>
      <c r="G9" s="16">
        <v>4.9029999999999997E-2</v>
      </c>
      <c r="H9" s="3">
        <v>2</v>
      </c>
      <c r="I9" s="3" t="s">
        <v>120</v>
      </c>
      <c r="J9" s="16">
        <v>12.732425110575681</v>
      </c>
    </row>
    <row r="11" spans="1:10" x14ac:dyDescent="0.25">
      <c r="A11" s="1" t="s">
        <v>71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ColWidth="8.77734375" defaultRowHeight="13.8" x14ac:dyDescent="0.25"/>
  <cols>
    <col min="1" max="1" width="19.6640625" style="1" customWidth="1"/>
    <col min="2" max="11" width="8.77734375" style="1"/>
    <col min="12" max="12" width="23.88671875" style="1" bestFit="1" customWidth="1"/>
    <col min="13" max="16384" width="8.77734375" style="1"/>
  </cols>
  <sheetData>
    <row r="1" spans="1:12" x14ac:dyDescent="0.25">
      <c r="A1" s="1" t="s">
        <v>118</v>
      </c>
    </row>
    <row r="2" spans="1:12" ht="17.399999999999999" x14ac:dyDescent="0.35">
      <c r="A2" s="2" t="s">
        <v>105</v>
      </c>
      <c r="B2" s="2" t="s">
        <v>106</v>
      </c>
      <c r="C2" s="2" t="s">
        <v>136</v>
      </c>
      <c r="D2" s="2" t="s">
        <v>107</v>
      </c>
      <c r="E2" s="2" t="s">
        <v>136</v>
      </c>
      <c r="F2" s="2" t="s">
        <v>108</v>
      </c>
      <c r="G2" s="2" t="s">
        <v>136</v>
      </c>
      <c r="H2" s="2" t="s">
        <v>119</v>
      </c>
      <c r="I2" s="2" t="s">
        <v>136</v>
      </c>
      <c r="J2" s="2" t="s">
        <v>45</v>
      </c>
      <c r="K2" s="2" t="s">
        <v>136</v>
      </c>
      <c r="L2" s="22" t="s">
        <v>137</v>
      </c>
    </row>
    <row r="3" spans="1:12" x14ac:dyDescent="0.25">
      <c r="A3" s="1" t="s">
        <v>111</v>
      </c>
    </row>
    <row r="4" spans="1:12" ht="16.8" x14ac:dyDescent="0.25">
      <c r="A4" s="1" t="s">
        <v>130</v>
      </c>
      <c r="B4" s="5">
        <v>3.9199999999999999E-2</v>
      </c>
      <c r="C4" s="5">
        <v>1.1599999999999999E-2</v>
      </c>
      <c r="D4" s="5">
        <v>1.78176</v>
      </c>
      <c r="E4" s="5">
        <v>0.13424</v>
      </c>
      <c r="F4" s="5">
        <v>1.5967899999999999</v>
      </c>
      <c r="G4" s="5">
        <v>0.41422999999999999</v>
      </c>
      <c r="H4" s="1" t="s">
        <v>14</v>
      </c>
      <c r="I4" s="1" t="s">
        <v>14</v>
      </c>
      <c r="J4" s="1" t="s">
        <v>14</v>
      </c>
      <c r="K4" s="1" t="s">
        <v>14</v>
      </c>
      <c r="L4" s="5">
        <v>22.005769999999998</v>
      </c>
    </row>
    <row r="5" spans="1:12" ht="16.8" x14ac:dyDescent="0.25">
      <c r="A5" s="1" t="s">
        <v>131</v>
      </c>
      <c r="B5" s="5">
        <v>3.8379999999999997E-2</v>
      </c>
      <c r="C5" s="5">
        <v>1.1610000000000001E-2</v>
      </c>
      <c r="D5" s="5">
        <v>1.8962600000000001</v>
      </c>
      <c r="E5" s="5">
        <v>3.8039999999999997E-2</v>
      </c>
      <c r="F5" s="5" t="s">
        <v>14</v>
      </c>
      <c r="G5" s="1" t="s">
        <v>14</v>
      </c>
      <c r="H5" s="1" t="s">
        <v>14</v>
      </c>
      <c r="I5" s="1" t="s">
        <v>14</v>
      </c>
      <c r="J5" s="1" t="s">
        <v>14</v>
      </c>
      <c r="K5" s="1" t="s">
        <v>14</v>
      </c>
      <c r="L5" s="5">
        <v>22.139749999999999</v>
      </c>
    </row>
    <row r="6" spans="1:12" ht="16.8" x14ac:dyDescent="0.25">
      <c r="A6" s="1" t="s">
        <v>132</v>
      </c>
      <c r="B6" s="5" t="s">
        <v>14</v>
      </c>
      <c r="C6" s="1" t="s">
        <v>14</v>
      </c>
      <c r="D6" s="5">
        <v>1.81555</v>
      </c>
      <c r="E6" s="5">
        <v>0.16616</v>
      </c>
      <c r="F6" s="5">
        <v>1.4883999999999999</v>
      </c>
      <c r="G6" s="5">
        <v>0.71235000000000004</v>
      </c>
      <c r="H6" s="1" t="s">
        <v>14</v>
      </c>
      <c r="I6" s="1" t="s">
        <v>14</v>
      </c>
      <c r="J6" s="1" t="s">
        <v>14</v>
      </c>
      <c r="K6" s="1" t="s">
        <v>14</v>
      </c>
      <c r="L6" s="5">
        <v>39.638640000000002</v>
      </c>
    </row>
    <row r="7" spans="1:12" ht="16.8" x14ac:dyDescent="0.25">
      <c r="A7" s="1" t="s">
        <v>133</v>
      </c>
      <c r="B7" s="5" t="s">
        <v>14</v>
      </c>
      <c r="C7" s="1" t="s">
        <v>14</v>
      </c>
      <c r="D7" s="5">
        <v>1.9009199999999999</v>
      </c>
      <c r="E7" s="5">
        <v>4.9169999999999998E-2</v>
      </c>
      <c r="F7" s="5" t="s">
        <v>14</v>
      </c>
      <c r="G7" s="1" t="s">
        <v>14</v>
      </c>
      <c r="H7" s="5" t="s">
        <v>14</v>
      </c>
      <c r="I7" s="1" t="s">
        <v>14</v>
      </c>
      <c r="J7" s="1" t="s">
        <v>14</v>
      </c>
      <c r="K7" s="1" t="s">
        <v>14</v>
      </c>
      <c r="L7" s="5">
        <v>37.841790000000003</v>
      </c>
    </row>
    <row r="8" spans="1:12" x14ac:dyDescent="0.25">
      <c r="A8" s="1" t="s">
        <v>117</v>
      </c>
    </row>
    <row r="9" spans="1:12" x14ac:dyDescent="0.25">
      <c r="A9" s="1" t="s">
        <v>114</v>
      </c>
      <c r="B9" s="5">
        <v>3.9260000000000003E-2</v>
      </c>
      <c r="C9" s="5">
        <v>1.0030000000000001E-2</v>
      </c>
      <c r="D9" s="5">
        <v>1.78172</v>
      </c>
      <c r="E9" s="5">
        <v>0.11636000000000001</v>
      </c>
      <c r="F9" s="5">
        <v>1.5969100000000001</v>
      </c>
      <c r="G9" s="5">
        <v>0.35893000000000003</v>
      </c>
      <c r="H9" s="5">
        <v>0.19549</v>
      </c>
      <c r="I9" s="5">
        <v>1.4823500000000001</v>
      </c>
      <c r="J9" s="5">
        <v>1.7035400000000001</v>
      </c>
      <c r="K9" s="5">
        <v>1.50119</v>
      </c>
      <c r="L9" s="5">
        <v>16.531009999999998</v>
      </c>
    </row>
    <row r="10" spans="1:12" x14ac:dyDescent="0.25">
      <c r="A10" s="1" t="s">
        <v>135</v>
      </c>
      <c r="B10" s="5">
        <v>3.9260000000000003E-2</v>
      </c>
      <c r="C10" s="5">
        <v>1.0030000000000001E-2</v>
      </c>
      <c r="D10" s="5">
        <v>1.78172</v>
      </c>
      <c r="E10" s="5">
        <v>0.11636000000000001</v>
      </c>
      <c r="F10" s="5">
        <v>1.5969100000000001</v>
      </c>
      <c r="G10" s="5">
        <v>0.35893000000000003</v>
      </c>
      <c r="H10" s="5">
        <v>-0.61573</v>
      </c>
      <c r="I10" s="5">
        <v>0.25246000000000002</v>
      </c>
      <c r="J10" s="12">
        <v>1</v>
      </c>
      <c r="K10" s="5" t="s">
        <v>120</v>
      </c>
      <c r="L10" s="5">
        <v>13.43737</v>
      </c>
    </row>
    <row r="11" spans="1:12" x14ac:dyDescent="0.25">
      <c r="A11" s="3" t="s">
        <v>134</v>
      </c>
      <c r="B11" s="16">
        <v>3.9260000000000003E-2</v>
      </c>
      <c r="C11" s="16">
        <v>1.0030000000000001E-2</v>
      </c>
      <c r="D11" s="16">
        <v>1.78172</v>
      </c>
      <c r="E11" s="16">
        <v>0.11636000000000001</v>
      </c>
      <c r="F11" s="16">
        <v>1.5969100000000001</v>
      </c>
      <c r="G11" s="16">
        <v>0.35893000000000003</v>
      </c>
      <c r="H11" s="16">
        <v>0.47786000000000001</v>
      </c>
      <c r="I11" s="16">
        <v>0.24013999999999999</v>
      </c>
      <c r="J11" s="15">
        <v>2</v>
      </c>
      <c r="K11" s="16" t="s">
        <v>120</v>
      </c>
      <c r="L11" s="16">
        <v>13.255699999999999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5.1</vt:lpstr>
      <vt:lpstr>Table 5.2</vt:lpstr>
      <vt:lpstr>Table 5.3</vt:lpstr>
      <vt:lpstr>Table 5.4</vt:lpstr>
      <vt:lpstr>Table 5.5</vt:lpstr>
      <vt:lpstr>Table 5.6</vt:lpstr>
      <vt:lpstr>Table 5.7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黄知劼</dc:creator>
  <cp:lastModifiedBy>黄知劼</cp:lastModifiedBy>
  <dcterms:created xsi:type="dcterms:W3CDTF">2025-08-26T02:50:36Z</dcterms:created>
  <dcterms:modified xsi:type="dcterms:W3CDTF">2025-12-29T14:49:41Z</dcterms:modified>
</cp:coreProperties>
</file>